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340" tabRatio="696"/>
  </bookViews>
  <sheets>
    <sheet name="Summ" sheetId="14" r:id="rId1"/>
    <sheet name="TENDER BOQ" sheetId="15" r:id="rId2"/>
  </sheets>
  <definedNames>
    <definedName name="_xlnm.Print_Titles" localSheetId="1">'TENDER BOQ'!$4:$5</definedName>
    <definedName name="Z_C9D3A0C1_A0FD_11D9_AA7E_0008A1326893_.wvu.PrintArea" localSheetId="0" hidden="1">Summ!$A$3:$F$30</definedName>
  </definedNames>
  <calcPr calcId="162913"/>
</workbook>
</file>

<file path=xl/calcChain.xml><?xml version="1.0" encoding="utf-8"?>
<calcChain xmlns="http://schemas.openxmlformats.org/spreadsheetml/2006/main">
  <c r="I290" i="15" l="1"/>
  <c r="H290" i="15"/>
  <c r="J290" i="15"/>
  <c r="I288" i="15"/>
  <c r="H288" i="15"/>
  <c r="J288" i="15"/>
  <c r="I286" i="15"/>
  <c r="H286" i="15"/>
  <c r="J286" i="15"/>
  <c r="I284" i="15"/>
  <c r="H284" i="15"/>
  <c r="J284" i="15"/>
  <c r="I282" i="15"/>
  <c r="H282" i="15"/>
  <c r="J282" i="15"/>
  <c r="I280" i="15"/>
  <c r="H280" i="15"/>
  <c r="J280" i="15"/>
  <c r="I28" i="15"/>
  <c r="H28" i="15"/>
  <c r="J28" i="15"/>
  <c r="I248" i="15" l="1"/>
  <c r="H248" i="15"/>
  <c r="J248" i="15"/>
  <c r="J181" i="15" l="1"/>
  <c r="H181" i="15"/>
  <c r="I181" i="15"/>
  <c r="I46" i="15" l="1"/>
  <c r="H46" i="15"/>
  <c r="J46" i="15"/>
  <c r="I278" i="15" l="1"/>
  <c r="H278" i="15"/>
  <c r="J278" i="15"/>
  <c r="I276" i="15"/>
  <c r="H276" i="15"/>
  <c r="J276" i="15"/>
  <c r="I272" i="15"/>
  <c r="H272" i="15"/>
  <c r="J272" i="15"/>
  <c r="I268" i="15"/>
  <c r="H268" i="15"/>
  <c r="J268" i="15"/>
  <c r="I264" i="15"/>
  <c r="H264" i="15"/>
  <c r="J264" i="15"/>
  <c r="I256" i="15"/>
  <c r="H256" i="15"/>
  <c r="J256" i="15"/>
  <c r="I255" i="15"/>
  <c r="H255" i="15"/>
  <c r="J255" i="15"/>
  <c r="I254" i="15"/>
  <c r="H254" i="15"/>
  <c r="J254" i="15"/>
  <c r="I253" i="15"/>
  <c r="H253" i="15"/>
  <c r="J253" i="15"/>
  <c r="I252" i="15"/>
  <c r="H252" i="15"/>
  <c r="J252" i="15"/>
  <c r="I251" i="15"/>
  <c r="H251" i="15"/>
  <c r="J251" i="15"/>
  <c r="I250" i="15"/>
  <c r="H250" i="15"/>
  <c r="J250" i="15"/>
  <c r="I247" i="15"/>
  <c r="H247" i="15"/>
  <c r="J247" i="15"/>
  <c r="I246" i="15"/>
  <c r="H246" i="15"/>
  <c r="J246" i="15"/>
  <c r="I245" i="15"/>
  <c r="H245" i="15"/>
  <c r="J245" i="15"/>
  <c r="I244" i="15"/>
  <c r="H244" i="15"/>
  <c r="J244" i="15"/>
  <c r="I239" i="15"/>
  <c r="H239" i="15"/>
  <c r="J239" i="15"/>
  <c r="I235" i="15"/>
  <c r="H235" i="15"/>
  <c r="J235" i="15"/>
  <c r="I226" i="15"/>
  <c r="H226" i="15"/>
  <c r="J226" i="15"/>
  <c r="I222" i="15"/>
  <c r="H222" i="15"/>
  <c r="J222" i="15"/>
  <c r="I220" i="15"/>
  <c r="H220" i="15"/>
  <c r="J220" i="15"/>
  <c r="I218" i="15"/>
  <c r="H218" i="15"/>
  <c r="J218" i="15"/>
  <c r="I216" i="15"/>
  <c r="H216" i="15"/>
  <c r="J216" i="15"/>
  <c r="I215" i="15"/>
  <c r="H215" i="15"/>
  <c r="J215" i="15"/>
  <c r="I214" i="15"/>
  <c r="H214" i="15"/>
  <c r="J214" i="15"/>
  <c r="I213" i="15"/>
  <c r="H213" i="15"/>
  <c r="J213" i="15"/>
  <c r="I212" i="15"/>
  <c r="H212" i="15"/>
  <c r="J212" i="15"/>
  <c r="I211" i="15"/>
  <c r="H211" i="15"/>
  <c r="J211" i="15"/>
  <c r="I210" i="15"/>
  <c r="H210" i="15"/>
  <c r="J210" i="15"/>
  <c r="I209" i="15"/>
  <c r="H209" i="15"/>
  <c r="J209" i="15"/>
  <c r="I208" i="15"/>
  <c r="H208" i="15"/>
  <c r="J208" i="15"/>
  <c r="I207" i="15"/>
  <c r="H207" i="15"/>
  <c r="J207" i="15"/>
  <c r="I206" i="15"/>
  <c r="H206" i="15"/>
  <c r="J206" i="15"/>
  <c r="I205" i="15"/>
  <c r="H205" i="15"/>
  <c r="J205" i="15"/>
  <c r="J258" i="15" l="1"/>
  <c r="F26" i="14" s="1"/>
  <c r="H258" i="15"/>
  <c r="D26" i="14" s="1"/>
  <c r="I258" i="15"/>
  <c r="E26" i="14" s="1"/>
  <c r="H292" i="15"/>
  <c r="D28" i="14" s="1"/>
  <c r="I292" i="15"/>
  <c r="E28" i="14" s="1"/>
  <c r="J292" i="15"/>
  <c r="F28" i="14" s="1"/>
  <c r="I117" i="15"/>
  <c r="H117" i="15"/>
  <c r="J117" i="15"/>
  <c r="I116" i="15"/>
  <c r="H116" i="15"/>
  <c r="J116" i="15"/>
  <c r="I115" i="15"/>
  <c r="H115" i="15"/>
  <c r="J115" i="15"/>
  <c r="I113" i="15"/>
  <c r="H113" i="15"/>
  <c r="J113" i="15"/>
  <c r="I112" i="15"/>
  <c r="H112" i="15"/>
  <c r="J112" i="15"/>
  <c r="I111" i="15"/>
  <c r="H111" i="15"/>
  <c r="J111" i="15"/>
  <c r="I92" i="15"/>
  <c r="H92" i="15"/>
  <c r="J92" i="15"/>
  <c r="I79" i="15"/>
  <c r="H79" i="15"/>
  <c r="J79" i="15"/>
  <c r="I77" i="15"/>
  <c r="I204" i="15" l="1"/>
  <c r="I241" i="15" s="1"/>
  <c r="E24" i="14" s="1"/>
  <c r="J204" i="15"/>
  <c r="J241" i="15" s="1"/>
  <c r="F24" i="14" s="1"/>
  <c r="H204" i="15"/>
  <c r="H77" i="15"/>
  <c r="J77" i="15"/>
  <c r="H241" i="15" l="1"/>
  <c r="D24" i="14" s="1"/>
  <c r="I192" i="15" l="1"/>
  <c r="H192" i="15"/>
  <c r="J192" i="15"/>
  <c r="I190" i="15" l="1"/>
  <c r="H190" i="15"/>
  <c r="J190" i="15"/>
  <c r="I188" i="15"/>
  <c r="H188" i="15"/>
  <c r="J188" i="15"/>
  <c r="H194" i="15" l="1"/>
  <c r="D22" i="14" s="1"/>
  <c r="J194" i="15"/>
  <c r="I194" i="15"/>
  <c r="E22" i="14" s="1"/>
  <c r="I183" i="15"/>
  <c r="H183" i="15"/>
  <c r="J183" i="15"/>
  <c r="I172" i="15"/>
  <c r="H172" i="15"/>
  <c r="J172" i="15"/>
  <c r="I170" i="15"/>
  <c r="H170" i="15"/>
  <c r="J170" i="15"/>
  <c r="I168" i="15"/>
  <c r="H168" i="15"/>
  <c r="J168" i="15"/>
  <c r="I130" i="15"/>
  <c r="H130" i="15"/>
  <c r="J130" i="15"/>
  <c r="I122" i="15"/>
  <c r="H122" i="15"/>
  <c r="J122" i="15"/>
  <c r="I153" i="15"/>
  <c r="H153" i="15"/>
  <c r="J153" i="15"/>
  <c r="I151" i="15"/>
  <c r="I149" i="15"/>
  <c r="H151" i="15"/>
  <c r="H149" i="15"/>
  <c r="J151" i="15"/>
  <c r="J149" i="15"/>
  <c r="I107" i="15"/>
  <c r="H107" i="15"/>
  <c r="I99" i="15"/>
  <c r="H99" i="15"/>
  <c r="J99" i="15"/>
  <c r="I50" i="15"/>
  <c r="H50" i="15"/>
  <c r="J50" i="15"/>
  <c r="I48" i="15"/>
  <c r="H48" i="15"/>
  <c r="J48" i="15"/>
  <c r="H185" i="15" l="1"/>
  <c r="H119" i="15"/>
  <c r="H155" i="15"/>
  <c r="F22" i="14"/>
  <c r="J107" i="15" l="1"/>
  <c r="J44" i="15"/>
  <c r="I44" i="15"/>
  <c r="H22" i="15"/>
  <c r="I22" i="15"/>
  <c r="J22" i="15"/>
  <c r="H44" i="15"/>
  <c r="I159" i="15"/>
  <c r="H159" i="15"/>
  <c r="J159" i="15"/>
  <c r="H30" i="15" l="1"/>
  <c r="D10" i="14" s="1"/>
  <c r="H162" i="15"/>
  <c r="H68" i="15"/>
  <c r="D12" i="14" s="1"/>
  <c r="J68" i="15"/>
  <c r="I68" i="15"/>
  <c r="E12" i="14" s="1"/>
  <c r="J30" i="15"/>
  <c r="J119" i="15"/>
  <c r="D14" i="14"/>
  <c r="I119" i="15"/>
  <c r="E14" i="14" s="1"/>
  <c r="D20" i="14"/>
  <c r="I30" i="15"/>
  <c r="E10" i="14" s="1"/>
  <c r="J185" i="15"/>
  <c r="I185" i="15"/>
  <c r="E20" i="14" s="1"/>
  <c r="I155" i="15"/>
  <c r="E16" i="14" s="1"/>
  <c r="D16" i="14"/>
  <c r="I162" i="15"/>
  <c r="J162" i="15"/>
  <c r="J155" i="15" l="1"/>
  <c r="F20" i="14"/>
  <c r="F16" i="14"/>
  <c r="E18" i="14"/>
  <c r="E30" i="14" s="1"/>
  <c r="D18" i="14"/>
  <c r="D30" i="14" s="1"/>
  <c r="F14" i="14"/>
  <c r="F12" i="14"/>
  <c r="F10" i="14"/>
  <c r="F18" i="14" l="1"/>
  <c r="F30" i="14" s="1"/>
</calcChain>
</file>

<file path=xl/sharedStrings.xml><?xml version="1.0" encoding="utf-8"?>
<sst xmlns="http://schemas.openxmlformats.org/spreadsheetml/2006/main" count="350" uniqueCount="246">
  <si>
    <t>TOTAL</t>
  </si>
  <si>
    <t>UNIT</t>
  </si>
  <si>
    <t>Nos.</t>
  </si>
  <si>
    <t>2.1.2</t>
  </si>
  <si>
    <t>2.1.3</t>
  </si>
  <si>
    <t>2.1.4</t>
  </si>
  <si>
    <t>2.1.5</t>
  </si>
  <si>
    <t>DESCRIPTION</t>
  </si>
  <si>
    <t>SR.</t>
  </si>
  <si>
    <t>DESCRIPTION OF ITEM</t>
  </si>
  <si>
    <t>UNIT RATE (Rs.)</t>
  </si>
  <si>
    <t>AMOUNT (Rs.)</t>
  </si>
  <si>
    <t>NO.</t>
  </si>
  <si>
    <t>MAT.</t>
  </si>
  <si>
    <t>INST.</t>
  </si>
  <si>
    <t xml:space="preserve"> Full Set as above  </t>
  </si>
  <si>
    <t xml:space="preserve"> Distribution Board for Lighting &amp; Power distribution, surface</t>
  </si>
  <si>
    <t xml:space="preserve"> mounted on wall, sheet metal fabricated,powder coated,  </t>
  </si>
  <si>
    <t xml:space="preserve">having dust-proof and vermin 'proof, gasketed and hinged </t>
  </si>
  <si>
    <t xml:space="preserve">acrylic door with all internals such as DIN rails, neutral-link, </t>
  </si>
  <si>
    <t xml:space="preserve">interconnected wiring complete with earthing lugs housing  </t>
  </si>
  <si>
    <t xml:space="preserve">Set </t>
  </si>
  <si>
    <t>Nos</t>
  </si>
  <si>
    <t>Sub Total of 1.0</t>
  </si>
  <si>
    <t>CABLES :</t>
  </si>
  <si>
    <t xml:space="preserve">S &amp; I  of 1100V grade armoured/unarmoured/flexible cable </t>
  </si>
  <si>
    <t xml:space="preserve">inner sheathed,  GI strip / wire armoured and overall </t>
  </si>
  <si>
    <t xml:space="preserve">IS:694, laid on Cable Trays /wall /ceiling including the </t>
  </si>
  <si>
    <t xml:space="preserve"> clamps &amp; spacers required as per route in the drawing and </t>
  </si>
  <si>
    <t xml:space="preserve"> further as directed at site in the following sizes:</t>
  </si>
  <si>
    <t>2.1.1</t>
  </si>
  <si>
    <t xml:space="preserve"> mtr.</t>
  </si>
  <si>
    <t>S &amp; I of End Termination of above mentioned cables</t>
  </si>
  <si>
    <t xml:space="preserve"> including compressed type  brass gland, crimping  type</t>
  </si>
  <si>
    <t xml:space="preserve"> copper lugs, insulation tape etc. as 'required complete</t>
  </si>
  <si>
    <t xml:space="preserve"> with earthing of glands where ever  required</t>
  </si>
  <si>
    <t>2.2.1</t>
  </si>
  <si>
    <t>2.2.4</t>
  </si>
  <si>
    <t>2.2.5</t>
  </si>
  <si>
    <t>Sub Total of 2.0</t>
  </si>
  <si>
    <t>POINT WIRING :</t>
  </si>
  <si>
    <t>3.1.1</t>
  </si>
  <si>
    <t>3.1.5</t>
  </si>
  <si>
    <t>3.1.6</t>
  </si>
  <si>
    <t>3.1.7</t>
  </si>
  <si>
    <t xml:space="preserve"> </t>
  </si>
  <si>
    <t>S &amp; I of point wiring for Computer Power plug points on</t>
  </si>
  <si>
    <t>copper conductor PVC sheathed white color flexible cable</t>
  </si>
  <si>
    <t xml:space="preserve"> pulled through already laid floor raceways and taken</t>
  </si>
  <si>
    <t xml:space="preserve"> upto table top using metal rigid or  flexible conduits run within </t>
  </si>
  <si>
    <t xml:space="preserve"> wired together forming one point including back-boxes.</t>
  </si>
  <si>
    <t xml:space="preserve"> The earth wire of 3 core flexible cable to be of yellow-green color</t>
  </si>
  <si>
    <t xml:space="preserve">accessories, clamps, spacers, bends, tee, cross etc. </t>
  </si>
  <si>
    <t>as required at site for miscellaneous use in following sizes:</t>
  </si>
  <si>
    <t xml:space="preserve">20mm dia </t>
  </si>
  <si>
    <t xml:space="preserve"> Mtr</t>
  </si>
  <si>
    <t xml:space="preserve">25mm dia </t>
  </si>
  <si>
    <t xml:space="preserve">accessories, clamps, spacers, end adopters (Glands) etc. </t>
  </si>
  <si>
    <t>as required at site in following sizes:</t>
  </si>
  <si>
    <t>Sub Total of 3.0</t>
  </si>
  <si>
    <t>RACEWAYS &amp; CABLE TRAYS :</t>
  </si>
  <si>
    <t>(PROFAB/ASIAN/Approved equivalent)</t>
  </si>
  <si>
    <t>of following sizes suspended from ceiling or fixed</t>
  </si>
  <si>
    <t xml:space="preserve">vertically on wall/column as per route directed at site </t>
  </si>
  <si>
    <t>including all necessary bends, tees, crosses and also</t>
  </si>
  <si>
    <t>including all necessary supporting arrangement.</t>
  </si>
  <si>
    <t xml:space="preserve">All supporting hardware including nuts, bolts etc. </t>
  </si>
  <si>
    <t>shall be also of galvanised M.S. as approved</t>
  </si>
  <si>
    <t>(PROFAB/INDIANA/ASIAN/approved equivalent)</t>
  </si>
  <si>
    <t>100mm x 50mm X 1.6mm</t>
  </si>
  <si>
    <t>450mm x 75mm x 2.0mm</t>
  </si>
  <si>
    <t xml:space="preserve">  Nos</t>
  </si>
  <si>
    <t>Sub Total of 4.0</t>
  </si>
  <si>
    <t>5.1.1</t>
  </si>
  <si>
    <t>Sub Total of 5.0</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</si>
  <si>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</si>
  <si>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t>
  </si>
  <si>
    <t>S &amp; I of copper /GI earthing wires/strips in following sizes</t>
  </si>
  <si>
    <t>8 SWG copper bare wire</t>
  </si>
  <si>
    <t>Mtr</t>
  </si>
  <si>
    <t>12 SWG copper bare wire</t>
  </si>
  <si>
    <t>25mm x 5mm thick GI strip welded &amp; painted green</t>
  </si>
  <si>
    <t>S &amp; I of isolated/dedicated earthing / grounding system for computers etc.using insulated green-yellow copper earthing wire laid/fixed bare  on wall/ceiling from separately made earth pit to the equipment in following sizes</t>
  </si>
  <si>
    <t xml:space="preserve">70 Sqmm copper, yellow-green/green insulation </t>
  </si>
  <si>
    <t>S &amp; I of Crimp type copper lugs for the above earth</t>
  </si>
  <si>
    <t>wires in sizes</t>
  </si>
  <si>
    <t xml:space="preserve">50/70 sqmm </t>
  </si>
  <si>
    <t>S &amp; I of Main bus for isolated earth comprising of 300mm x 50 mm x 6mm thick Tinned copper bar fixed on insulated support and having 30 nos of holes and nut bolts studs for clamping the earth leads,all contained in MS/PVC box of size 400mm x 200mm x 60mm deep and having transparent acrylic cover as approved by the consultant</t>
  </si>
  <si>
    <t>Sub Total of 6.0</t>
  </si>
  <si>
    <t xml:space="preserve">SUMMARY OF  COST OF INTERIOR-ELECTRICAL WORK </t>
  </si>
  <si>
    <t>OF ITEM</t>
  </si>
  <si>
    <t>Rs.</t>
  </si>
  <si>
    <t>CABLES</t>
  </si>
  <si>
    <t>POINT WIRING</t>
  </si>
  <si>
    <t>CABLE TRAYS &amp; TRUNKINGS</t>
  </si>
  <si>
    <t xml:space="preserve"> TOTAL </t>
  </si>
  <si>
    <t>QTY</t>
  </si>
  <si>
    <t>TENDER BOQ.</t>
  </si>
  <si>
    <t>TEN.</t>
  </si>
  <si>
    <t>TENDER AMOUNT (Rs.)</t>
  </si>
  <si>
    <t>RO</t>
  </si>
  <si>
    <t xml:space="preserve">300mm x 50mm x1.6mm </t>
  </si>
  <si>
    <t>Set</t>
  </si>
  <si>
    <t>2.2.2</t>
  </si>
  <si>
    <t>2.2.3</t>
  </si>
  <si>
    <t>Supply &amp; Laying of RG11 use for Main Cable TV</t>
  </si>
  <si>
    <t>Mtr.</t>
  </si>
  <si>
    <t>Miscellaneous Item</t>
  </si>
  <si>
    <t xml:space="preserve">RO </t>
  </si>
  <si>
    <t xml:space="preserve">Install. Of TV Stand - Only Installation </t>
  </si>
  <si>
    <t>FIRE DETECTION SYSTEM (ANALOGUE ADDRESSABLE)</t>
  </si>
  <si>
    <t>Note</t>
  </si>
  <si>
    <t>The Main Fire Panel shall have 2 way communication. In case of fire signal all the access control doors shall deactivate.</t>
  </si>
  <si>
    <t>The access control doors will get de activated for people evacuation</t>
  </si>
  <si>
    <t>Emergency  evacuation message will pass through public address system</t>
  </si>
  <si>
    <t>Dampers will get deactivated through the modules to close the air movement.</t>
  </si>
  <si>
    <t>Control Module for lift pressurization fans and ventilation fans to be actuated by Main Fire Alarm Panel.</t>
  </si>
  <si>
    <t>Necessary Integration Facility with BMS for following functions:-</t>
  </si>
  <si>
    <t xml:space="preserve">Alarm, Trouble condition,Supervisory alerts to  BMS </t>
  </si>
  <si>
    <t>Share Graphics of Security, Fire and HVAC</t>
  </si>
  <si>
    <t>Web Interface</t>
  </si>
  <si>
    <t>As the number of hooters are 43, additional power supplies to be provided as required.</t>
  </si>
  <si>
    <t>Supply, Installation , Testing and commissioning of Fire Alarm Graphics Software (FAS) as per specifications. The PC will be provided by the IT team. The specifications will be provided by you for the same.</t>
  </si>
  <si>
    <t>Providing and fixing in position 1.2mm thick M.S. rectangular outlet boxes for housing smoke detectors/heat detectors on the true Ceiling  complete with all fixing accessories as required</t>
  </si>
  <si>
    <t>Supply &amp; laying of following grade with copper conductor armoured FIRE SURVIVAL cable with (EPR) Ethylene Propylene rubber insulation as per  IEC-60502:2004 Part-1 (Armoured), Retain circuit integrity as per BS 6387 C.W.Z (armoured),  BS 8434-2: 2009 (armoured), (Resistance to fire at 950º C for 3 hours), as per specifications in cable trays,  clamped including anchor fastners to wall with suitable clamps, saddles fixing bolts, 2 Nos. of cable glands for each detector back box, complete in all respect as required as per specifications.(Red Colour)</t>
  </si>
  <si>
    <t xml:space="preserve">a. </t>
  </si>
  <si>
    <t xml:space="preserve">2 Core x 1.5 sq. mm </t>
  </si>
  <si>
    <t xml:space="preserve">Nos  </t>
  </si>
  <si>
    <t xml:space="preserve">RM  </t>
  </si>
  <si>
    <t>CCTV SYSTEM</t>
  </si>
  <si>
    <t>Supply &amp; Installation of 24Port PoE Switch (Make: Systimax)</t>
  </si>
  <si>
    <t>Supply &amp; Installation of CAT-6 Cable for Camera Signal</t>
  </si>
  <si>
    <t xml:space="preserve">Supply &amp; laying indoors multipair 0.5mm dia copper PVC insulated and sheathed,armoured/Unarmoured telephone CAT 5 cables on walls, ceiling, cable trays complete with clamps, cable markers etc. from MDF to the various tag blocks as specified </t>
  </si>
  <si>
    <t>Multipair cable end termination including brass glands compression nut, flat check nut soldering of connections on both sides of the tag block 'etc. as specified complete for:</t>
  </si>
  <si>
    <t>Each</t>
  </si>
  <si>
    <t>Supply &amp; installation of telephone tag block with KRONE terminal connectors, G.I.J.B as specified &amp; complete with all interconnections and jumper connections between the two tag blocks on all floors as shown on drgs.</t>
  </si>
  <si>
    <t>25 dia conduit</t>
  </si>
  <si>
    <t>Supply &amp; providing of CAT 6 UTP cables in the already laid raceways  /  Conduits including  terminations</t>
  </si>
  <si>
    <t xml:space="preserve"> only. Cost to include white colour flexible cable </t>
  </si>
  <si>
    <t xml:space="preserve"> + flex conduit. Each table to be taken as one point. </t>
  </si>
  <si>
    <t>Supply, Installation testing and commission of 240V-AC, wiring devices and its accessories such as modular type switch socket outlets with modular front plate, modular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 - MYRIUS SERIES</t>
  </si>
  <si>
    <t>6A  5pin switch socket outlet (Raw power / UPS)</t>
  </si>
  <si>
    <t>3 nos. 6/13A Flat pin Universal socket &amp; 1no. 16A switch with indicatior (UPS power)</t>
  </si>
  <si>
    <t>Sets</t>
  </si>
  <si>
    <t>13A Flat pin Universal switch socket outlet ( Raw Power/UPS )</t>
  </si>
  <si>
    <t>6/16A switch socket outlet ( Raw Power/UPS )</t>
  </si>
  <si>
    <t>6/16A switch socket outlet with indication ( Raw Power/UPS)</t>
  </si>
  <si>
    <t>data cum telephone back GI BACK box 2”x2”  suitable for data socket</t>
  </si>
  <si>
    <t xml:space="preserve">LIGHT FIXTURES &amp; CONTROLS: </t>
  </si>
  <si>
    <t>Sub Total of 7.0</t>
  </si>
  <si>
    <t>Sub Total of 8.0</t>
  </si>
  <si>
    <t>Sub Total of 9.0</t>
  </si>
  <si>
    <t>Sub Total of 11.0</t>
  </si>
  <si>
    <t>11.1.1</t>
  </si>
  <si>
    <t>11.2.1</t>
  </si>
  <si>
    <t>11.3.1</t>
  </si>
  <si>
    <t>11.4.1</t>
  </si>
  <si>
    <t>Fire Detection System</t>
  </si>
  <si>
    <t>CCTV System</t>
  </si>
  <si>
    <t>Telephone System</t>
  </si>
  <si>
    <r>
      <t xml:space="preserve"> workstations / table for computers using  </t>
    </r>
    <r>
      <rPr>
        <b/>
        <sz val="10"/>
        <rFont val="Bookman Old Style"/>
        <family val="1"/>
      </rPr>
      <t xml:space="preserve">3C X 2.5 Sqmm </t>
    </r>
  </si>
  <si>
    <r>
      <t xml:space="preserve"> partitions.Each point consisting of</t>
    </r>
    <r>
      <rPr>
        <b/>
        <sz val="10"/>
        <rFont val="Bookman Old Style"/>
        <family val="1"/>
      </rPr>
      <t xml:space="preserve"> 3 nos.of international  </t>
    </r>
  </si>
  <si>
    <r>
      <rPr>
        <b/>
        <sz val="10"/>
        <rFont val="Bookman Old Style"/>
        <family val="1"/>
      </rPr>
      <t>sockets controlled by 1no 16A,</t>
    </r>
    <r>
      <rPr>
        <sz val="10"/>
        <rFont val="Bookman Old Style"/>
        <family val="1"/>
      </rPr>
      <t xml:space="preserve"> switch located below the table  </t>
    </r>
  </si>
  <si>
    <r>
      <t xml:space="preserve">S &amp; I of floor junction boxes similar to above but size </t>
    </r>
    <r>
      <rPr>
        <b/>
        <sz val="10"/>
        <rFont val="Bookman Old Style"/>
        <family val="1"/>
      </rPr>
      <t xml:space="preserve"> 350mm x 350mm x 60 mm</t>
    </r>
  </si>
  <si>
    <r>
      <t xml:space="preserve">S &amp; I of floor junction boxes similar to above but size </t>
    </r>
    <r>
      <rPr>
        <b/>
        <sz val="10"/>
        <rFont val="Bookman Old Style"/>
        <family val="1"/>
      </rPr>
      <t xml:space="preserve"> 250mm x 250mm x 60 mm</t>
    </r>
  </si>
  <si>
    <r>
      <t xml:space="preserve">S &amp; I of floor junction boxes similar to above but size </t>
    </r>
    <r>
      <rPr>
        <b/>
        <sz val="10"/>
        <rFont val="Bookman Old Style"/>
        <family val="1"/>
      </rPr>
      <t xml:space="preserve"> 150mm x 150mm x 60 mm</t>
    </r>
  </si>
  <si>
    <r>
      <t xml:space="preserve">S &amp; I of  GI Pregalvanizd </t>
    </r>
    <r>
      <rPr>
        <b/>
        <sz val="10"/>
        <rFont val="Bookman Old Style"/>
        <family val="1"/>
      </rPr>
      <t>Perforated type Cable Tay</t>
    </r>
  </si>
  <si>
    <r>
      <t xml:space="preserve">Supply, installation, connecting, testing and commissioning of  </t>
    </r>
    <r>
      <rPr>
        <b/>
        <sz val="10"/>
        <rFont val="Bookman Old Style"/>
        <family val="1"/>
      </rPr>
      <t>addressable photoelectric type Smoke Detectors</t>
    </r>
    <r>
      <rPr>
        <sz val="10"/>
        <rFont val="Bookman Old Style"/>
        <family val="1"/>
      </rPr>
      <t xml:space="preserve"> (AFC &amp; BFC) with mounting base, blinking LED etc. complete as required.</t>
    </r>
  </si>
  <si>
    <r>
      <t xml:space="preserve">Supply, installation, connecting, testing and commissioning of  </t>
    </r>
    <r>
      <rPr>
        <b/>
        <sz val="10"/>
        <rFont val="Bookman Old Style"/>
        <family val="1"/>
      </rPr>
      <t>addressable Type  Multi Sensor Smoke Detectors</t>
    </r>
    <r>
      <rPr>
        <sz val="10"/>
        <rFont val="Bookman Old Style"/>
        <family val="1"/>
      </rPr>
      <t xml:space="preserve"> with mounting base etc. complete as required.</t>
    </r>
  </si>
  <si>
    <r>
      <t xml:space="preserve">Supply, installation, connecting, testing and commissioning of </t>
    </r>
    <r>
      <rPr>
        <b/>
        <sz val="10"/>
        <rFont val="Bookman Old Style"/>
        <family val="1"/>
      </rPr>
      <t xml:space="preserve">addressable rate of rise cum fixed temperature Heat Detectors </t>
    </r>
    <r>
      <rPr>
        <sz val="10"/>
        <rFont val="Bookman Old Style"/>
        <family val="1"/>
      </rPr>
      <t xml:space="preserve">with mounting base, blinking LED etc. complete as required. </t>
    </r>
  </si>
  <si>
    <r>
      <t xml:space="preserve">Supply, installation, connecting, testing and commissioning of  </t>
    </r>
    <r>
      <rPr>
        <b/>
        <sz val="10"/>
        <rFont val="Bookman Old Style"/>
        <family val="1"/>
      </rPr>
      <t xml:space="preserve">Addressable Hooters cum strobe </t>
    </r>
    <r>
      <rPr>
        <sz val="10"/>
        <rFont val="Bookman Old Style"/>
        <family val="1"/>
      </rPr>
      <t>min. 80 db output and 110 candelas complete with control modules. The strobes shall be synchronised for better evacuation.</t>
    </r>
  </si>
  <si>
    <r>
      <t xml:space="preserve">Supply, installation, connecting, testing and commissioning of  </t>
    </r>
    <r>
      <rPr>
        <b/>
        <sz val="10"/>
        <rFont val="Bookman Old Style"/>
        <family val="1"/>
      </rPr>
      <t>Addressable Manual Call Box</t>
    </r>
    <r>
      <rPr>
        <sz val="10"/>
        <rFont val="Bookman Old Style"/>
        <family val="1"/>
      </rPr>
      <t xml:space="preserve"> in ABS plastic  as required complete.    </t>
    </r>
  </si>
  <si>
    <r>
      <t xml:space="preserve">Supply, installation, connecting, testing and commissioning of </t>
    </r>
    <r>
      <rPr>
        <b/>
        <sz val="10"/>
        <rFont val="Bookman Old Style"/>
        <family val="1"/>
      </rPr>
      <t xml:space="preserve">addressable fault Isolator  </t>
    </r>
  </si>
  <si>
    <r>
      <t xml:space="preserve">Supply, installation, connecting, testing and commissioning of </t>
    </r>
    <r>
      <rPr>
        <b/>
        <sz val="10"/>
        <rFont val="Bookman Old Style"/>
        <family val="1"/>
      </rPr>
      <t xml:space="preserve">addressable control module  for Hooter </t>
    </r>
  </si>
  <si>
    <r>
      <t xml:space="preserve">Supply, installation, connecting, testing and commissioning of </t>
    </r>
    <r>
      <rPr>
        <b/>
        <sz val="10"/>
        <rFont val="Bookman Old Style"/>
        <family val="1"/>
      </rPr>
      <t>addressable monitor module</t>
    </r>
    <r>
      <rPr>
        <sz val="10"/>
        <rFont val="Bookman Old Style"/>
        <family val="1"/>
      </rPr>
      <t xml:space="preserve">  for integration of  builder panel  to main fire panel  </t>
    </r>
  </si>
  <si>
    <r>
      <t xml:space="preserve">Supply, installation, connecting, testing and commissioning of </t>
    </r>
    <r>
      <rPr>
        <b/>
        <sz val="10"/>
        <rFont val="Bookman Old Style"/>
        <family val="1"/>
      </rPr>
      <t xml:space="preserve">addressable control module  </t>
    </r>
    <r>
      <rPr>
        <sz val="10"/>
        <rFont val="Bookman Old Style"/>
        <family val="1"/>
      </rPr>
      <t xml:space="preserve">for integration of  builder panel  to main fire panel  </t>
    </r>
  </si>
  <si>
    <t xml:space="preserve">Suply and installation of  Four -Tier, Multi-Way, TPN,  </t>
  </si>
  <si>
    <t>switchgears: (IP-43 with Metal Door)</t>
  </si>
  <si>
    <t>(Make: Legrand-Ekinoxe /Hager/Schneider</t>
  </si>
  <si>
    <t>1.1.1</t>
  </si>
  <si>
    <t>1.1.2</t>
  </si>
  <si>
    <t>6A One way plate type switch (Provision)</t>
  </si>
  <si>
    <r>
      <t xml:space="preserve">Supply, installation, connecting, testing and commissioning of </t>
    </r>
    <r>
      <rPr>
        <b/>
        <sz val="10"/>
        <rFont val="Bookman Old Style"/>
        <family val="1"/>
      </rPr>
      <t>addressable control module  for  HVAC Panel, Fire damper Electrical panel, PA system &amp; Access Control System</t>
    </r>
  </si>
  <si>
    <t>Supply &amp; Installation of 2 Megapixel IR-20Mtr. IP Indoor Dome Camera (Make: Honeywell / Hikvision)</t>
  </si>
  <si>
    <r>
      <t>Supply,installation ,testing and commissioning of Microprocessor based 2 loop panel,Networkable analog addressable type fire alarm control panel with 640 character LCD display.The panel shall equiped with sufficient no. of loops,each loop shall have capacity of 250 analog devices in each loop four access levels,capable of taking flash scan devices,Flash EPROM sufficient no. of programmable relay controls for controlling AHU's,pressurization fans,ventilation fans at fire pump room,monitoring of fire hydrant and fire sprinkler,240v AC power supply,automatic battery charger,24v sealed lead acid battery sufficient for 24hrs normal working and 2hrs during emergency as required according to specification.The panel shall be UL864 9th edition listed with response time less than 10sec.The Panel shall be able to Integrate with BMS &amp; Security System on Common TCP/IP Ethernet Communication Bus using BACnet Transfer protocol.The panel shall have the web enabled facility which can able to send or receive e-mails with memory of 1000 events recording.Note:The vendor shall provide panel UL 9th edition listing certificate.</t>
    </r>
    <r>
      <rPr>
        <b/>
        <sz val="10"/>
        <rFont val="Bookman Old Style"/>
        <family val="1"/>
      </rPr>
      <t xml:space="preserve"> (Make: Edwards / Honeywell / Tyco-Simplex)</t>
    </r>
  </si>
  <si>
    <t>Supply &amp; Installation of 16 Channel NVR with 4 Sata Hard Disk Slot (Make: Honeywell / Hikvision)</t>
  </si>
  <si>
    <t>Supply &amp; Installation of 8 Channel NVR with 2 Sata Hard Disk Slot (Make: Honeywell / Hikvision)</t>
  </si>
  <si>
    <t>4 TB HDD Hard Disk</t>
  </si>
  <si>
    <t>TELEPHONE AND DATA DISTRIBUTION</t>
  </si>
  <si>
    <t>UPS DB (12 way SPN)</t>
  </si>
  <si>
    <t>b) 10 Nos, 16A, SP, MCB outgoing</t>
  </si>
  <si>
    <t xml:space="preserve">S &amp; I of floor raceways similar to above but consisting 1 Run x 25mm dia, PVC Conduit pipe medium guage  </t>
  </si>
  <si>
    <t>Supply &amp; Install. Of RG 6 TV Cable in existing 25mm PVC Conduit</t>
  </si>
  <si>
    <t>Supply and laying of 25mm Dia. PVC Conduit complete with support brackets/clamps, junction boxes etc. complete.</t>
  </si>
  <si>
    <t>Wiring with 3R x 1.5 Sq.mm for 5A Plug points on wall/skirting etc. for general purpose through existing Raceway (Circuit shall be taken from the  PDBs . Only 4 points looped in one circuit)   (Conduits shall be paid separately)</t>
  </si>
  <si>
    <t>Wiring with 3R x 2.5 Sq.mm for 15A Plug points on wall/skirting etc. for general purpose through existing Raceway (Circuit shall be taken from the  PDBs . Only 4 points looped in one circuit)   (Conduits shall be paid separately)</t>
  </si>
  <si>
    <t>(Max. 4/6 tables served  by one circiut from UPSDB)</t>
  </si>
  <si>
    <t xml:space="preserve">S &amp; I of PVC conduits including all </t>
  </si>
  <si>
    <t xml:space="preserve">S &amp; I of flexible PVC  conduits including all </t>
  </si>
  <si>
    <t xml:space="preserve">S &amp; I of trunking same as above but of size 100mm x 38mm </t>
  </si>
  <si>
    <t xml:space="preserve">S &amp; I of trunking same as above but of size 68mm x 38mm </t>
  </si>
  <si>
    <t xml:space="preserve"> x1.6 mm  thick for power/data cables. </t>
  </si>
  <si>
    <t xml:space="preserve"> x1.6 mm for power/data cables. </t>
  </si>
  <si>
    <r>
      <t xml:space="preserve">S &amp; I of floor junction boxes similar to above but size </t>
    </r>
    <r>
      <rPr>
        <b/>
        <sz val="10"/>
        <rFont val="Bookman Old Style"/>
        <family val="1"/>
      </rPr>
      <t xml:space="preserve"> 450mm x 450mm x 60 mm</t>
    </r>
  </si>
  <si>
    <t>Supply &amp; installation of PVC RIGID conduits with junction boxes, reducer etc. complete concealed/surface mounting as required.</t>
  </si>
  <si>
    <t>Supply &amp; Installation of Dual Face Plate.</t>
  </si>
  <si>
    <t>Supply &amp; Installation of Quadra Face Plate.</t>
  </si>
  <si>
    <t>Supply &amp; Installation of Single Face Plate.</t>
  </si>
  <si>
    <t>Supply &amp; Installation of I/O DATA Outlet (RJ-45)</t>
  </si>
  <si>
    <t>Supply &amp; Installation of I/O TELEPHONE Outlet (RJ-11)</t>
  </si>
  <si>
    <t>3.3.1</t>
  </si>
  <si>
    <t>3.3.2</t>
  </si>
  <si>
    <t>3.4.1</t>
  </si>
  <si>
    <t>3.4.2</t>
  </si>
  <si>
    <t>mtr.</t>
  </si>
  <si>
    <t xml:space="preserve">Supply &amp; Installation of concealed point wiring using 1100V grade 2.5 sqmm copper conductor PVC insulated  wires (with proper R,Y,B color code ) pulled through PVC MMS conduits (including flexible conduits for drops to light fittings) laid concealed over false ceiling or in wall chases including circuit wires from the relevant SB and 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 points/800 watts as per following configuration:(LDBs located at two locations  as shown) </t>
  </si>
  <si>
    <t>Wiring for the Primary light points with 3 x 2.5 Sq.mm  FRLS PVC insulated stranded copper conductor wires in PVC conduits in F.ceiling/walls/ceiling  as direc­ted from Distribution Board to Switch Board including  providing 6 amps flush type switches, 5 sided G.I Boxes for housing switc­hes and earth­ing comple­te as required. Rates shall exclusive of Switches &amp; Switch boxes. (Lighting Circuit-Normal)</t>
  </si>
  <si>
    <t>4.8.1</t>
  </si>
  <si>
    <t>4.8.2</t>
  </si>
  <si>
    <t>4.8.3</t>
  </si>
  <si>
    <t>6.6.1</t>
  </si>
  <si>
    <t>6.7.1</t>
  </si>
  <si>
    <t>Installation of Wi-Fi Access Point</t>
  </si>
  <si>
    <t>BILL OF QUANTITY FOR ELECTRICAL WORK OF  PROPOSED  OFFICE INTERIOR OF BOH @ TFS T1 DIAL</t>
  </si>
  <si>
    <t>BILL OF QUANTITY FOR ELECTRICAL WORK OF  PROPOSED  OFFICE BOH @ TFS T1 DIAL</t>
  </si>
  <si>
    <t>DBs</t>
  </si>
  <si>
    <t>b) 1 No., 16A, 4P MCB (SUB INCOMER)</t>
  </si>
  <si>
    <t>d) 12 Nos, 10A, SP, MCB outgoing</t>
  </si>
  <si>
    <t>LIGHTING &amp; POWER  DB (6 way TPN DB)</t>
  </si>
  <si>
    <t>c) 3 Nos., 32A, DP, ELCB(30mA) Incomer(One per phase)</t>
  </si>
  <si>
    <t>a) 1 No., 32A, 4P MCB (INCOMER)</t>
  </si>
  <si>
    <t>a) 1 No., 32 A DP RCBO</t>
  </si>
  <si>
    <t xml:space="preserve">TUBE LIGHT </t>
  </si>
  <si>
    <t xml:space="preserve">XLPE insulated cores, laid up, PVC tape wrapped, </t>
  </si>
  <si>
    <t>having sector / circular shaped Aluminum/copper conductor,</t>
  </si>
  <si>
    <t xml:space="preserve">extruded  FRLS PVC sheathed confirming to IS: IS:1554/ IS:7098/ </t>
  </si>
  <si>
    <t>4 C x  6 Sq.mm, Copper, Armoured cable - FOR LPDB</t>
  </si>
  <si>
    <t>4 C x  2.5Sq.mm, Copper, Armoured cable  - FOR AHU</t>
  </si>
  <si>
    <t>3R x 1C x 4 Sq.mm, Copper, Flexible, Bunched together - FROM UPS TO UPSDB</t>
  </si>
  <si>
    <t>3 C x  4.0Sq.mm, Copper, Armoured cable- FROM LPDB TO UPS</t>
  </si>
  <si>
    <t>3 C x  2.5 Sq.mm, Copper, Armoured cable FOR ELV SERVICES</t>
  </si>
  <si>
    <r>
      <t>S &amp; I of 5A Raw,Power point wiring for points on workstations / table for Mobile charger using 3C X 1.5 Sqmm copper conductor PVC sheathed Black color flexible cable  pulled through already laid floor raceways and taken  upto table top using PVC rigid or  flexible conduits run with in  partitions.Each point consisting of 1 No 6A sockets controlled by  1no 5A,switch  The earth wire of 3 core flexible  cable to be of yellow-green color only. Cost to include white colour   flexible cable + flex conduit.</t>
    </r>
    <r>
      <rPr>
        <b/>
        <sz val="10"/>
        <rFont val="Bookman Old Style"/>
        <family val="1"/>
      </rPr>
      <t xml:space="preserve"> ( Six tables served  by one circiut from LPDB</t>
    </r>
    <r>
      <rPr>
        <sz val="10"/>
        <rFont val="Bookman Old Style"/>
        <family val="1"/>
      </rPr>
      <t>)</t>
    </r>
  </si>
  <si>
    <t xml:space="preserve"> 10 pair cable armoured Cable</t>
  </si>
  <si>
    <t>10 pair tel. tag block</t>
  </si>
  <si>
    <r>
      <t xml:space="preserve">Providing &amp; Installation of lighting fixtures </t>
    </r>
    <r>
      <rPr>
        <b/>
        <sz val="10"/>
        <color indexed="8"/>
        <rFont val="Bookman Old Style"/>
        <family val="1"/>
      </rPr>
      <t>with lamps</t>
    </r>
    <r>
      <rPr>
        <sz val="10"/>
        <color indexed="8"/>
        <rFont val="Bookman Old Style"/>
        <family val="1"/>
      </rPr>
      <t xml:space="preserve"> as per the details below including necessary hardware such as clamps, nuts, bolts, nails screws and suspension rods as  required for fixing the fixtures in position as directed by architect / consultant at site. </t>
    </r>
  </si>
  <si>
    <t xml:space="preserve">LIGHT FIXTURES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</si>
</sst>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 #,##0.00_ ;_ * \-#,##0.00_ ;_ * &quot;-&quot;??_ ;_ @_ "/>
    <numFmt numFmtId="164" formatCode="_(* #,##0.00_);_(* \(#,##0.00\);_(* &quot;-&quot;??_);_(@_)"/>
    <numFmt numFmtId="165" formatCode="_-* #,##0.00_-;\-* #,##0.00_-;_-* &quot;-&quot;??_-;_-@_-"/>
    <numFmt numFmtId="166" formatCode="0.0"/>
    <numFmt numFmtId="167" formatCode="General_)"/>
    <numFmt numFmtId="168" formatCode="_(* #,##0.00_);_(* \(#,##0.00\);_(* \-??_);_(@_)"/>
    <numFmt numFmtId="169" formatCode="#,##0.00\ ;&quot; (&quot;#,##0.00\);&quot; -&quot;#\ ;@\ "/>
    <numFmt numFmtId="170" formatCode="_(&quot;₹&quot;\ * #,##0.00_);_(&quot;₹&quot;\ * \(#,##0.00\);_(&quot;₹&quot;\ * &quot;-&quot;??_);_(@_)"/>
    <numFmt numFmtId="171" formatCode="_ * #,##0.00_ ;_ * \-#,##0.00_ ;_ * \-??_ ;_ @_ "/>
  </numFmts>
  <fonts count="53">
    <font>
      <sz val="11"/>
      <color theme="1"/>
      <name val="Calibri"/>
      <family val="2"/>
      <scheme val="minor"/>
    </font>
    <font>
      <sz val="10"/>
      <name val="Arial"/>
      <family val="2"/>
    </font>
    <font>
      <sz val="11"/>
      <color theme="1"/>
      <name val="Calibri"/>
      <family val="2"/>
      <scheme val="minor"/>
    </font>
    <font>
      <sz val="10"/>
      <color rgb="FF000000"/>
      <name val="Times New Roman"/>
      <family val="1"/>
    </font>
    <font>
      <sz val="10"/>
      <name val="Arial"/>
      <family val="2"/>
    </font>
    <font>
      <sz val="8"/>
      <name val="Calibri"/>
      <family val="2"/>
      <scheme val="minor"/>
    </font>
    <font>
      <sz val="10"/>
      <name val="Helv"/>
      <charset val="204"/>
    </font>
    <font>
      <sz val="11"/>
      <color indexed="8"/>
      <name val="Calibri"/>
      <family val="2"/>
    </font>
    <font>
      <sz val="10"/>
      <color indexed="8"/>
      <name val="Arial"/>
      <family val="2"/>
    </font>
    <font>
      <sz val="11"/>
      <color indexed="8"/>
      <name val="Calibri"/>
      <family val="2"/>
      <charset val="1"/>
    </font>
    <font>
      <sz val="10"/>
      <name val="Arial"/>
      <family val="2"/>
      <charset val="204"/>
    </font>
    <font>
      <sz val="10"/>
      <color theme="1"/>
      <name val="Arial"/>
      <family val="2"/>
    </font>
    <font>
      <sz val="11"/>
      <name val="Cambria"/>
      <family val="1"/>
      <scheme val="major"/>
    </font>
    <font>
      <b/>
      <sz val="11"/>
      <color indexed="8"/>
      <name val="Cambria"/>
      <family val="1"/>
      <scheme val="major"/>
    </font>
    <font>
      <b/>
      <sz val="11"/>
      <name val="Cambria"/>
      <family val="1"/>
      <scheme val="major"/>
    </font>
    <font>
      <sz val="11"/>
      <color indexed="8"/>
      <name val="Cambria"/>
      <family val="1"/>
      <scheme val="major"/>
    </font>
    <font>
      <sz val="10"/>
      <name val="Mangal"/>
      <family val="2"/>
      <charset val="1"/>
    </font>
    <font>
      <sz val="12"/>
      <name val="Times New Roman"/>
      <family val="1"/>
    </font>
    <font>
      <u/>
      <sz val="11"/>
      <color indexed="12"/>
      <name val="Calibri"/>
      <family val="2"/>
      <charset val="1"/>
    </font>
    <font>
      <sz val="10"/>
      <color indexed="8"/>
      <name val="Arial1"/>
      <charset val="1"/>
    </font>
    <font>
      <sz val="10"/>
      <name val="Arial"/>
      <family val="2"/>
      <charset val="134"/>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sz val="10"/>
      <color indexed="8"/>
      <name val="MS Sans Serif"/>
      <family val="2"/>
    </font>
    <font>
      <b/>
      <sz val="18"/>
      <color indexed="56"/>
      <name val="Cambria"/>
      <family val="2"/>
    </font>
    <font>
      <sz val="11"/>
      <name val="돋움"/>
      <family val="3"/>
      <charset val="129"/>
    </font>
    <font>
      <sz val="10"/>
      <name val="Mangal"/>
      <family val="2"/>
    </font>
    <font>
      <sz val="10"/>
      <name val="Helv"/>
    </font>
    <font>
      <u/>
      <sz val="11"/>
      <color indexed="12"/>
      <name val="Calibri"/>
      <family val="2"/>
    </font>
    <font>
      <sz val="10"/>
      <color indexed="8"/>
      <name val="Arial1"/>
    </font>
    <font>
      <sz val="12"/>
      <color theme="1"/>
      <name val="Calibri"/>
      <family val="2"/>
      <scheme val="minor"/>
    </font>
    <font>
      <b/>
      <sz val="10"/>
      <color indexed="8"/>
      <name val="Bookman Old Style"/>
      <family val="1"/>
    </font>
    <font>
      <b/>
      <sz val="10"/>
      <name val="Bookman Old Style"/>
      <family val="1"/>
    </font>
    <font>
      <sz val="10"/>
      <name val="Bookman Old Style"/>
      <family val="1"/>
    </font>
    <font>
      <sz val="10"/>
      <color indexed="8"/>
      <name val="Bookman Old Style"/>
      <family val="1"/>
    </font>
    <font>
      <sz val="10"/>
      <color theme="1"/>
      <name val="Bookman Old Style"/>
      <family val="1"/>
    </font>
    <font>
      <b/>
      <u/>
      <sz val="10"/>
      <name val="Bookman Old Style"/>
      <family val="1"/>
    </font>
    <font>
      <b/>
      <i/>
      <sz val="10"/>
      <name val="Bookman Old Style"/>
      <family val="1"/>
    </font>
    <font>
      <b/>
      <i/>
      <sz val="10"/>
      <color rgb="FFFF0000"/>
      <name val="Bookman Old Style"/>
      <family val="1"/>
    </font>
    <font>
      <sz val="10"/>
      <color rgb="FF0F1111"/>
      <name val="Bookman Old Style"/>
      <family val="1"/>
    </font>
  </fonts>
  <fills count="28">
    <fill>
      <patternFill patternType="none"/>
    </fill>
    <fill>
      <patternFill patternType="gray125"/>
    </fill>
    <fill>
      <patternFill patternType="solid">
        <fgColor indexed="9"/>
        <bgColor indexed="64"/>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34"/>
      </patternFill>
    </fill>
    <fill>
      <patternFill patternType="solid">
        <fgColor indexed="44"/>
        <bgColor indexed="31"/>
      </patternFill>
    </fill>
    <fill>
      <patternFill patternType="solid">
        <fgColor indexed="44"/>
        <b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auto="1"/>
      </top>
      <bottom style="thin">
        <color indexed="64"/>
      </bottom>
      <diagonal/>
    </border>
    <border>
      <left style="thin">
        <color auto="1"/>
      </left>
      <right style="thin">
        <color auto="1"/>
      </right>
      <top style="thin">
        <color auto="1"/>
      </top>
      <bottom style="thin">
        <color auto="1"/>
      </bottom>
      <diagonal/>
    </border>
  </borders>
  <cellStyleXfs count="249">
    <xf numFmtId="0" fontId="0" fillId="0" borderId="0"/>
    <xf numFmtId="0" fontId="1"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43" fontId="2" fillId="0" borderId="0" applyFont="0" applyFill="0" applyBorder="0" applyAlignment="0" applyProtection="0"/>
    <xf numFmtId="43" fontId="1" fillId="0" borderId="0" applyFont="0" applyFill="0" applyBorder="0" applyAlignment="0" applyProtection="0"/>
    <xf numFmtId="0" fontId="4" fillId="0" borderId="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9" fontId="1" fillId="0" borderId="0" applyFill="0" applyBorder="0" applyAlignment="0" applyProtection="0"/>
    <xf numFmtId="0" fontId="6" fillId="0" borderId="0"/>
    <xf numFmtId="0" fontId="1" fillId="0" borderId="0"/>
    <xf numFmtId="43" fontId="1" fillId="0" borderId="0" applyFont="0" applyFill="0" applyBorder="0" applyAlignment="0" applyProtection="0"/>
    <xf numFmtId="168" fontId="1" fillId="0" borderId="0" applyFill="0" applyBorder="0" applyAlignment="0" applyProtection="0"/>
    <xf numFmtId="169" fontId="7" fillId="0" borderId="0" applyFill="0" applyBorder="0" applyAlignment="0" applyProtection="0"/>
    <xf numFmtId="165" fontId="11" fillId="0" borderId="0" applyFont="0" applyFill="0" applyBorder="0" applyAlignment="0" applyProtection="0"/>
    <xf numFmtId="169" fontId="1" fillId="0" borderId="0" applyFill="0" applyBorder="0" applyAlignment="0" applyProtection="0"/>
    <xf numFmtId="166" fontId="1" fillId="0" borderId="0">
      <alignment wrapText="1"/>
    </xf>
    <xf numFmtId="0" fontId="7" fillId="0" borderId="0"/>
    <xf numFmtId="0" fontId="7" fillId="0" borderId="0"/>
    <xf numFmtId="0" fontId="9" fillId="0" borderId="0"/>
    <xf numFmtId="0" fontId="1" fillId="0" borderId="0"/>
    <xf numFmtId="0" fontId="8" fillId="0" borderId="0">
      <alignment vertical="center"/>
    </xf>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7" fillId="0" borderId="0"/>
    <xf numFmtId="0" fontId="10" fillId="0" borderId="0"/>
    <xf numFmtId="0" fontId="1" fillId="0" borderId="0"/>
    <xf numFmtId="0" fontId="1" fillId="0" borderId="0"/>
    <xf numFmtId="0" fontId="7" fillId="0" borderId="0"/>
    <xf numFmtId="0" fontId="6" fillId="0" borderId="0"/>
    <xf numFmtId="9" fontId="1" fillId="0" borderId="0" applyFill="0" applyBorder="0" applyAlignment="0" applyProtection="0"/>
    <xf numFmtId="0" fontId="1" fillId="0" borderId="0"/>
    <xf numFmtId="0" fontId="1" fillId="0" borderId="0"/>
    <xf numFmtId="169" fontId="7" fillId="0" borderId="0" applyFill="0" applyBorder="0" applyAlignment="0" applyProtection="0"/>
    <xf numFmtId="168" fontId="10" fillId="0" borderId="0" applyFill="0" applyBorder="0" applyAlignment="0" applyProtection="0"/>
    <xf numFmtId="0" fontId="2" fillId="0" borderId="0"/>
    <xf numFmtId="0" fontId="10" fillId="0" borderId="0"/>
    <xf numFmtId="0" fontId="7" fillId="0" borderId="0"/>
    <xf numFmtId="0" fontId="2" fillId="0" borderId="0"/>
    <xf numFmtId="0" fontId="7" fillId="0" borderId="0"/>
    <xf numFmtId="0" fontId="7" fillId="0" borderId="0"/>
    <xf numFmtId="0" fontId="2" fillId="0" borderId="0"/>
    <xf numFmtId="0" fontId="2" fillId="0" borderId="0"/>
    <xf numFmtId="0" fontId="1" fillId="0" borderId="0"/>
    <xf numFmtId="0" fontId="10" fillId="0" borderId="0"/>
    <xf numFmtId="0" fontId="7" fillId="6"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1" fillId="0" borderId="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21" fillId="16"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3" borderId="0" applyNumberFormat="0" applyBorder="0" applyAlignment="0" applyProtection="0"/>
    <xf numFmtId="0" fontId="22" fillId="5" borderId="0" applyNumberFormat="0" applyBorder="0" applyAlignment="0" applyProtection="0"/>
    <xf numFmtId="0" fontId="30" fillId="24" borderId="8" applyNumberFormat="0" applyAlignment="0" applyProtection="0"/>
    <xf numFmtId="0" fontId="23" fillId="25" borderId="9" applyNumberFormat="0" applyAlignment="0" applyProtection="0"/>
    <xf numFmtId="171" fontId="1" fillId="0" borderId="0" applyFill="0" applyBorder="0" applyProtection="0"/>
    <xf numFmtId="171" fontId="1" fillId="0" borderId="0" applyFill="0" applyBorder="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8" fontId="10" fillId="0" borderId="0" applyFill="0" applyBorder="0" applyAlignment="0" applyProtection="0"/>
    <xf numFmtId="43" fontId="1" fillId="0" borderId="0" applyFont="0" applyFill="0" applyBorder="0" applyAlignment="0" applyProtection="0"/>
    <xf numFmtId="169" fontId="16" fillId="0" borderId="0" applyFill="0" applyBorder="0" applyProtection="0"/>
    <xf numFmtId="169" fontId="39" fillId="0" borderId="0" applyFill="0" applyBorder="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8" fontId="1" fillId="0" borderId="0" applyFill="0" applyBorder="0" applyProtection="0"/>
    <xf numFmtId="168" fontId="1" fillId="0" borderId="0" applyFill="0" applyBorder="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alignment vertical="center"/>
    </xf>
    <xf numFmtId="43" fontId="17" fillId="0" borderId="0" applyFont="0" applyFill="0" applyBorder="0" applyAlignment="0" applyProtection="0">
      <alignment vertical="center"/>
    </xf>
    <xf numFmtId="169" fontId="1" fillId="0" borderId="0" applyFill="0" applyBorder="0" applyProtection="0">
      <alignment vertical="top" wrapText="1"/>
    </xf>
    <xf numFmtId="43" fontId="1" fillId="0" borderId="0" applyFont="0" applyFill="0" applyBorder="0" applyAlignment="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9" fontId="1" fillId="0" borderId="0" applyFill="0" applyBorder="0" applyProtection="0"/>
    <xf numFmtId="171" fontId="9" fillId="0" borderId="0" applyFill="0" applyBorder="0" applyProtection="0"/>
    <xf numFmtId="171" fontId="7" fillId="0" borderId="0" applyFill="0" applyBorder="0" applyProtection="0"/>
    <xf numFmtId="171" fontId="9" fillId="0" borderId="0" applyFill="0" applyBorder="0" applyProtection="0"/>
    <xf numFmtId="171" fontId="7" fillId="0" borderId="0" applyFill="0" applyBorder="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0" fontId="1" fillId="0" borderId="0"/>
    <xf numFmtId="0" fontId="1" fillId="0" borderId="0"/>
    <xf numFmtId="0" fontId="24" fillId="0" borderId="0" applyNumberFormat="0" applyFill="0" applyBorder="0" applyAlignment="0" applyProtection="0"/>
    <xf numFmtId="0" fontId="25" fillId="6" borderId="0" applyNumberFormat="0" applyBorder="0" applyAlignment="0" applyProtection="0"/>
    <xf numFmtId="0" fontId="31" fillId="0" borderId="10" applyNumberFormat="0" applyFill="0" applyAlignment="0" applyProtection="0"/>
    <xf numFmtId="0" fontId="32" fillId="0" borderId="11" applyNumberFormat="0" applyFill="0" applyAlignment="0" applyProtection="0"/>
    <xf numFmtId="0" fontId="33" fillId="0" borderId="12" applyNumberFormat="0" applyFill="0" applyAlignment="0" applyProtection="0"/>
    <xf numFmtId="0" fontId="33" fillId="0" borderId="0" applyNumberFormat="0" applyFill="0" applyBorder="0" applyAlignment="0" applyProtection="0"/>
    <xf numFmtId="0" fontId="18" fillId="0" borderId="0" applyNumberFormat="0" applyFill="0" applyBorder="0" applyProtection="0"/>
    <xf numFmtId="0" fontId="41" fillId="0" borderId="0" applyNumberFormat="0" applyFill="0" applyBorder="0" applyProtection="0"/>
    <xf numFmtId="0" fontId="26" fillId="9" borderId="8" applyNumberFormat="0" applyAlignment="0" applyProtection="0"/>
    <xf numFmtId="0" fontId="26" fillId="10" borderId="8" applyNumberFormat="0" applyAlignment="0" applyProtection="0"/>
    <xf numFmtId="0" fontId="34" fillId="0" borderId="13" applyNumberFormat="0" applyFill="0" applyAlignment="0" applyProtection="0"/>
    <xf numFmtId="0" fontId="35" fillId="26" borderId="0" applyNumberFormat="0" applyBorder="0" applyAlignment="0" applyProtection="0"/>
    <xf numFmtId="0" fontId="43" fillId="0" borderId="0"/>
    <xf numFmtId="0" fontId="1" fillId="0" borderId="0"/>
    <xf numFmtId="0" fontId="3" fillId="0" borderId="0"/>
    <xf numFmtId="0" fontId="36" fillId="0" borderId="0"/>
    <xf numFmtId="0" fontId="1" fillId="0" borderId="0"/>
    <xf numFmtId="0" fontId="1" fillId="0" borderId="0"/>
    <xf numFmtId="0" fontId="19" fillId="0" borderId="0" applyBorder="0" applyProtection="0"/>
    <xf numFmtId="0" fontId="42" fillId="0" borderId="0" applyBorder="0" applyProtection="0"/>
    <xf numFmtId="0" fontId="3" fillId="0" borderId="0"/>
    <xf numFmtId="0" fontId="1" fillId="0" borderId="0"/>
    <xf numFmtId="0" fontId="7" fillId="0" borderId="0"/>
    <xf numFmtId="0" fontId="7" fillId="0" borderId="0"/>
    <xf numFmtId="0" fontId="2" fillId="0" borderId="0"/>
    <xf numFmtId="0" fontId="20" fillId="0" borderId="0">
      <alignment vertical="center"/>
    </xf>
    <xf numFmtId="0" fontId="1" fillId="0" borderId="0"/>
    <xf numFmtId="0" fontId="1" fillId="0" borderId="0"/>
    <xf numFmtId="0" fontId="9" fillId="0" borderId="0"/>
    <xf numFmtId="0" fontId="1" fillId="0" borderId="0"/>
    <xf numFmtId="0" fontId="9" fillId="0" borderId="0"/>
    <xf numFmtId="0" fontId="1" fillId="0" borderId="0"/>
    <xf numFmtId="0" fontId="1" fillId="0" borderId="0"/>
    <xf numFmtId="0" fontId="7" fillId="0" borderId="0"/>
    <xf numFmtId="0" fontId="1" fillId="0" borderId="0"/>
    <xf numFmtId="0" fontId="9" fillId="0" borderId="0"/>
    <xf numFmtId="0" fontId="9" fillId="0" borderId="0"/>
    <xf numFmtId="0" fontId="7" fillId="0" borderId="0"/>
    <xf numFmtId="0" fontId="9" fillId="0" borderId="0"/>
    <xf numFmtId="0" fontId="1" fillId="0" borderId="0"/>
    <xf numFmtId="0" fontId="7" fillId="0" borderId="0"/>
    <xf numFmtId="0" fontId="1" fillId="0" borderId="0"/>
    <xf numFmtId="0" fontId="1" fillId="0" borderId="0"/>
    <xf numFmtId="0" fontId="1" fillId="0" borderId="0"/>
    <xf numFmtId="0" fontId="1" fillId="27" borderId="14" applyNumberFormat="0" applyAlignment="0" applyProtection="0"/>
    <xf numFmtId="0" fontId="39" fillId="27" borderId="14" applyNumberFormat="0" applyAlignment="0" applyProtection="0"/>
    <xf numFmtId="0" fontId="28" fillId="24" borderId="15" applyNumberFormat="0" applyAlignment="0" applyProtection="0"/>
    <xf numFmtId="9" fontId="1" fillId="0" borderId="0" applyFill="0" applyBorder="0" applyProtection="0"/>
    <xf numFmtId="9" fontId="1" fillId="0" borderId="0" applyFill="0" applyBorder="0" applyProtection="0"/>
    <xf numFmtId="9" fontId="1" fillId="0" borderId="0" applyFill="0" applyBorder="0" applyProtection="0"/>
    <xf numFmtId="9" fontId="1" fillId="0" borderId="0" applyFill="0" applyBorder="0" applyProtection="0"/>
    <xf numFmtId="9" fontId="2" fillId="0" borderId="0" applyFont="0" applyFill="0" applyBorder="0" applyAlignment="0" applyProtection="0"/>
    <xf numFmtId="0" fontId="10" fillId="0" borderId="0"/>
    <xf numFmtId="0" fontId="40" fillId="0" borderId="0"/>
    <xf numFmtId="0" fontId="1" fillId="0" borderId="0"/>
    <xf numFmtId="0" fontId="1" fillId="0" borderId="0"/>
    <xf numFmtId="0" fontId="37" fillId="0" borderId="0" applyNumberFormat="0" applyFill="0" applyBorder="0" applyAlignment="0" applyProtection="0"/>
    <xf numFmtId="0" fontId="29" fillId="0" borderId="16" applyNumberFormat="0" applyFill="0" applyAlignment="0" applyProtection="0"/>
    <xf numFmtId="0" fontId="27" fillId="0" borderId="0" applyNumberFormat="0" applyFill="0" applyBorder="0" applyAlignment="0" applyProtection="0"/>
    <xf numFmtId="0" fontId="38" fillId="0" borderId="0"/>
    <xf numFmtId="0" fontId="1" fillId="0" borderId="0"/>
  </cellStyleXfs>
  <cellXfs count="178">
    <xf numFmtId="0" fontId="0" fillId="0" borderId="0" xfId="0"/>
    <xf numFmtId="0" fontId="14" fillId="0" borderId="0" xfId="1" applyFont="1" applyAlignment="1">
      <alignment horizontal="center" vertical="center"/>
    </xf>
    <xf numFmtId="0" fontId="13" fillId="2" borderId="0" xfId="1" applyFont="1" applyFill="1" applyBorder="1" applyAlignment="1">
      <alignment vertical="center"/>
    </xf>
    <xf numFmtId="0" fontId="13" fillId="2" borderId="1" xfId="1" applyFont="1" applyFill="1" applyBorder="1" applyAlignment="1">
      <alignment horizontal="center" vertical="center"/>
    </xf>
    <xf numFmtId="0" fontId="13" fillId="0" borderId="1" xfId="1" applyFont="1" applyBorder="1" applyAlignment="1">
      <alignment horizontal="center" vertical="center"/>
    </xf>
    <xf numFmtId="166" fontId="13" fillId="0" borderId="1" xfId="1" applyNumberFormat="1" applyFont="1" applyBorder="1" applyAlignment="1">
      <alignment horizontal="center" vertical="center"/>
    </xf>
    <xf numFmtId="0" fontId="13" fillId="0" borderId="1" xfId="1" applyFont="1" applyBorder="1" applyAlignment="1">
      <alignment horizontal="left" vertical="center"/>
    </xf>
    <xf numFmtId="0" fontId="12" fillId="0" borderId="0" xfId="1" applyFont="1" applyAlignment="1">
      <alignment horizontal="center" vertical="center"/>
    </xf>
    <xf numFmtId="3" fontId="12" fillId="0" borderId="0" xfId="1" applyNumberFormat="1" applyFont="1" applyAlignment="1">
      <alignment horizontal="center" vertical="center"/>
    </xf>
    <xf numFmtId="0" fontId="12" fillId="0" borderId="0" xfId="1" applyFont="1"/>
    <xf numFmtId="3" fontId="12" fillId="0" borderId="0" xfId="1" applyNumberFormat="1" applyFont="1"/>
    <xf numFmtId="4" fontId="13" fillId="0" borderId="1" xfId="1" applyNumberFormat="1" applyFont="1" applyBorder="1" applyAlignment="1">
      <alignment horizontal="right" vertical="center"/>
    </xf>
    <xf numFmtId="4" fontId="15" fillId="0" borderId="1" xfId="1" quotePrefix="1" applyNumberFormat="1" applyFont="1" applyBorder="1" applyAlignment="1">
      <alignment horizontal="right" vertical="center"/>
    </xf>
    <xf numFmtId="4" fontId="15" fillId="0" borderId="1" xfId="1" quotePrefix="1" applyNumberFormat="1" applyFont="1" applyFill="1" applyBorder="1" applyAlignment="1">
      <alignment horizontal="right" vertical="center"/>
    </xf>
    <xf numFmtId="0" fontId="15" fillId="0" borderId="1" xfId="1" quotePrefix="1" applyFont="1" applyBorder="1" applyAlignment="1">
      <alignment horizontal="center" vertical="center"/>
    </xf>
    <xf numFmtId="0" fontId="15" fillId="0" borderId="1" xfId="1" applyFont="1" applyBorder="1" applyAlignment="1">
      <alignment horizontal="left" vertical="center"/>
    </xf>
    <xf numFmtId="0" fontId="15" fillId="0" borderId="1" xfId="1" applyFont="1" applyBorder="1" applyAlignment="1">
      <alignment horizontal="justify" vertical="justify"/>
    </xf>
    <xf numFmtId="0" fontId="46" fillId="0" borderId="1" xfId="0" applyFont="1" applyFill="1" applyBorder="1" applyAlignment="1">
      <alignment horizontal="center" vertical="top"/>
    </xf>
    <xf numFmtId="0" fontId="47" fillId="0" borderId="1" xfId="0" applyFont="1" applyFill="1" applyBorder="1" applyAlignment="1">
      <alignment horizontal="center" vertical="top"/>
    </xf>
    <xf numFmtId="0" fontId="46" fillId="0" borderId="1" xfId="11" applyFont="1" applyFill="1" applyBorder="1" applyAlignment="1">
      <alignment horizontal="center" vertical="top"/>
    </xf>
    <xf numFmtId="0" fontId="46" fillId="0" borderId="1" xfId="11" applyFont="1" applyFill="1" applyBorder="1" applyAlignment="1">
      <alignment horizontal="justify" vertical="top" wrapText="1"/>
    </xf>
    <xf numFmtId="0" fontId="46" fillId="0"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0" fontId="45" fillId="0" borderId="1" xfId="0" applyFont="1" applyFill="1" applyBorder="1" applyAlignment="1">
      <alignment horizontal="center" vertical="top"/>
    </xf>
    <xf numFmtId="0" fontId="45" fillId="0" borderId="1" xfId="0" applyFont="1" applyFill="1" applyBorder="1" applyAlignment="1">
      <alignment horizontal="center" vertical="top" wrapText="1"/>
    </xf>
    <xf numFmtId="2" fontId="46" fillId="0" borderId="1" xfId="0" applyNumberFormat="1" applyFont="1" applyFill="1" applyBorder="1" applyAlignment="1">
      <alignment horizontal="center" vertical="top"/>
    </xf>
    <xf numFmtId="0" fontId="46" fillId="0" borderId="1" xfId="0" applyNumberFormat="1" applyFont="1" applyFill="1" applyBorder="1" applyAlignment="1">
      <alignment horizontal="justify" vertical="top" wrapText="1"/>
    </xf>
    <xf numFmtId="0" fontId="48" fillId="0" borderId="1" xfId="38" applyFont="1" applyFill="1" applyBorder="1" applyAlignment="1">
      <alignment horizontal="left" vertical="top" wrapText="1"/>
    </xf>
    <xf numFmtId="0" fontId="46" fillId="0" borderId="1" xfId="38" applyFont="1" applyFill="1" applyBorder="1" applyAlignment="1">
      <alignment horizontal="center" vertical="top" wrapText="1"/>
    </xf>
    <xf numFmtId="0" fontId="46" fillId="0" borderId="1" xfId="23" applyFont="1" applyFill="1" applyBorder="1" applyAlignment="1">
      <alignment vertical="top"/>
    </xf>
    <xf numFmtId="2" fontId="46" fillId="0" borderId="1" xfId="11" applyNumberFormat="1" applyFont="1" applyFill="1" applyBorder="1" applyAlignment="1">
      <alignment horizontal="justify" vertical="top" wrapText="1"/>
    </xf>
    <xf numFmtId="0" fontId="48" fillId="0" borderId="1" xfId="30" applyFont="1" applyFill="1" applyBorder="1" applyAlignment="1">
      <alignment horizontal="left" vertical="top" wrapText="1"/>
    </xf>
    <xf numFmtId="0" fontId="47" fillId="0" borderId="1" xfId="11" applyFont="1" applyFill="1" applyBorder="1" applyAlignment="1" applyProtection="1">
      <alignment horizontal="justify" vertical="top" wrapText="1"/>
      <protection locked="0"/>
    </xf>
    <xf numFmtId="0" fontId="46" fillId="0" borderId="17" xfId="11" applyFont="1" applyFill="1" applyBorder="1" applyAlignment="1">
      <alignment horizontal="center" vertical="top"/>
    </xf>
    <xf numFmtId="0" fontId="48" fillId="0" borderId="17" xfId="38" applyFont="1" applyFill="1" applyBorder="1" applyAlignment="1">
      <alignment horizontal="left" vertical="top" wrapText="1"/>
    </xf>
    <xf numFmtId="0" fontId="46" fillId="0" borderId="17" xfId="38" applyFont="1" applyFill="1" applyBorder="1" applyAlignment="1">
      <alignment horizontal="center" vertical="top" wrapText="1"/>
    </xf>
    <xf numFmtId="0" fontId="47" fillId="0" borderId="17" xfId="0" applyFont="1" applyFill="1" applyBorder="1" applyAlignment="1">
      <alignment horizontal="center" vertical="top"/>
    </xf>
    <xf numFmtId="0" fontId="15" fillId="0" borderId="1" xfId="1" applyFont="1" applyBorder="1" applyAlignment="1">
      <alignment vertical="center"/>
    </xf>
    <xf numFmtId="0" fontId="46" fillId="0" borderId="17" xfId="0" applyFont="1" applyFill="1" applyBorder="1" applyAlignment="1">
      <alignment horizontal="center" vertical="top"/>
    </xf>
    <xf numFmtId="0" fontId="44" fillId="0" borderId="3" xfId="0" applyFont="1" applyFill="1" applyBorder="1" applyAlignment="1">
      <alignment horizontal="center" vertical="top"/>
    </xf>
    <xf numFmtId="0" fontId="44" fillId="0" borderId="7" xfId="0" applyFont="1" applyFill="1" applyBorder="1" applyAlignment="1">
      <alignment horizontal="center" vertical="top"/>
    </xf>
    <xf numFmtId="0" fontId="44" fillId="0" borderId="1" xfId="0" applyFont="1" applyFill="1" applyBorder="1" applyAlignment="1">
      <alignment horizontal="center" vertical="top"/>
    </xf>
    <xf numFmtId="3" fontId="47" fillId="0" borderId="1" xfId="0" applyNumberFormat="1" applyFont="1" applyFill="1" applyBorder="1" applyAlignment="1">
      <alignment horizontal="center" vertical="top"/>
    </xf>
    <xf numFmtId="3" fontId="47" fillId="0" borderId="17" xfId="0" applyNumberFormat="1" applyFont="1" applyFill="1" applyBorder="1" applyAlignment="1">
      <alignment horizontal="center" vertical="top"/>
    </xf>
    <xf numFmtId="3" fontId="46" fillId="0" borderId="1" xfId="0" applyNumberFormat="1" applyFont="1" applyFill="1" applyBorder="1" applyAlignment="1">
      <alignment horizontal="center" vertical="top"/>
    </xf>
    <xf numFmtId="0" fontId="46" fillId="0" borderId="1" xfId="1" applyFont="1" applyFill="1" applyBorder="1" applyAlignment="1">
      <alignment horizontal="justify" vertical="top"/>
    </xf>
    <xf numFmtId="0" fontId="46" fillId="0" borderId="1" xfId="1" applyFont="1" applyFill="1" applyBorder="1" applyAlignment="1">
      <alignment horizontal="center" vertical="top"/>
    </xf>
    <xf numFmtId="0" fontId="46" fillId="0" borderId="17" xfId="1" applyFont="1" applyFill="1" applyBorder="1" applyAlignment="1">
      <alignment horizontal="center" vertical="top"/>
    </xf>
    <xf numFmtId="0" fontId="46" fillId="0" borderId="1" xfId="1" applyFont="1" applyFill="1" applyBorder="1" applyAlignment="1">
      <alignment vertical="top"/>
    </xf>
    <xf numFmtId="0" fontId="47" fillId="0" borderId="1" xfId="41" applyFont="1" applyFill="1" applyBorder="1" applyAlignment="1" applyProtection="1">
      <alignment horizontal="justify" vertical="top" wrapText="1"/>
      <protection locked="0"/>
    </xf>
    <xf numFmtId="0" fontId="47" fillId="0" borderId="1" xfId="41" applyFont="1" applyFill="1" applyBorder="1" applyAlignment="1" applyProtection="1">
      <alignment horizontal="center" vertical="top" wrapText="1"/>
      <protection locked="0"/>
    </xf>
    <xf numFmtId="0" fontId="46" fillId="0" borderId="0" xfId="1" applyFont="1" applyFill="1" applyAlignment="1">
      <alignment vertical="top" wrapText="1"/>
    </xf>
    <xf numFmtId="0" fontId="44" fillId="0" borderId="17" xfId="0" applyFont="1" applyFill="1" applyBorder="1" applyAlignment="1">
      <alignment horizontal="center" vertical="top"/>
    </xf>
    <xf numFmtId="0" fontId="45" fillId="0" borderId="1" xfId="0" applyFont="1" applyFill="1" applyBorder="1" applyAlignment="1">
      <alignment horizontal="justify" vertical="top"/>
    </xf>
    <xf numFmtId="0" fontId="45" fillId="0" borderId="1" xfId="0" applyFont="1" applyFill="1" applyBorder="1" applyAlignment="1">
      <alignment vertical="top" wrapText="1"/>
    </xf>
    <xf numFmtId="0" fontId="46" fillId="0" borderId="1" xfId="0" applyFont="1" applyFill="1" applyBorder="1" applyAlignment="1">
      <alignment horizontal="justify" vertical="top" wrapText="1"/>
    </xf>
    <xf numFmtId="0" fontId="46" fillId="0" borderId="1" xfId="0" applyFont="1" applyFill="1" applyBorder="1" applyAlignment="1">
      <alignment vertical="top"/>
    </xf>
    <xf numFmtId="0" fontId="46" fillId="0" borderId="1" xfId="0" applyFont="1" applyFill="1" applyBorder="1" applyAlignment="1">
      <alignment horizontal="justify" vertical="top"/>
    </xf>
    <xf numFmtId="0" fontId="50" fillId="0" borderId="1" xfId="0" applyFont="1" applyFill="1" applyBorder="1" applyAlignment="1">
      <alignment horizontal="justify" vertical="top" wrapText="1"/>
    </xf>
    <xf numFmtId="0" fontId="47" fillId="0" borderId="0" xfId="0" applyFont="1" applyFill="1" applyAlignment="1">
      <alignment horizontal="center" vertical="top"/>
    </xf>
    <xf numFmtId="0" fontId="45" fillId="0" borderId="0" xfId="1" applyFont="1" applyFill="1" applyAlignment="1">
      <alignment horizontal="center" vertical="top"/>
    </xf>
    <xf numFmtId="0" fontId="44" fillId="0" borderId="1" xfId="1" applyFont="1" applyFill="1" applyBorder="1" applyAlignment="1">
      <alignment horizontal="center" vertical="top"/>
    </xf>
    <xf numFmtId="0" fontId="44" fillId="0" borderId="3" xfId="1" applyFont="1" applyFill="1" applyBorder="1" applyAlignment="1">
      <alignment horizontal="center" vertical="top"/>
    </xf>
    <xf numFmtId="0" fontId="46" fillId="0" borderId="0" xfId="1" applyFont="1" applyFill="1" applyAlignment="1">
      <alignment vertical="top"/>
    </xf>
    <xf numFmtId="0" fontId="44" fillId="0" borderId="7" xfId="1" applyFont="1" applyFill="1" applyBorder="1" applyAlignment="1">
      <alignment horizontal="center" vertical="top"/>
    </xf>
    <xf numFmtId="166" fontId="44" fillId="0" borderId="3" xfId="1" applyNumberFormat="1" applyFont="1" applyFill="1" applyBorder="1" applyAlignment="1">
      <alignment horizontal="center" vertical="top"/>
    </xf>
    <xf numFmtId="0" fontId="44" fillId="0" borderId="3" xfId="1" applyFont="1" applyFill="1" applyBorder="1" applyAlignment="1">
      <alignment horizontal="justify" vertical="top"/>
    </xf>
    <xf numFmtId="0" fontId="44" fillId="0" borderId="0" xfId="1" applyFont="1" applyFill="1" applyAlignment="1">
      <alignment vertical="top"/>
    </xf>
    <xf numFmtId="0" fontId="47" fillId="0" borderId="17" xfId="1" applyFont="1" applyFill="1" applyBorder="1" applyAlignment="1">
      <alignment horizontal="center" vertical="top"/>
    </xf>
    <xf numFmtId="0" fontId="45" fillId="0" borderId="1" xfId="1" applyFont="1" applyFill="1" applyBorder="1" applyAlignment="1">
      <alignment horizontal="justify" vertical="top"/>
    </xf>
    <xf numFmtId="0" fontId="47" fillId="0" borderId="1" xfId="1" applyFont="1" applyFill="1" applyBorder="1" applyAlignment="1">
      <alignment horizontal="center" vertical="top"/>
    </xf>
    <xf numFmtId="0" fontId="44" fillId="0" borderId="1" xfId="1" applyFont="1" applyFill="1" applyBorder="1" applyAlignment="1">
      <alignment horizontal="justify" vertical="top"/>
    </xf>
    <xf numFmtId="0" fontId="47" fillId="0" borderId="1" xfId="1" applyFont="1" applyFill="1" applyBorder="1" applyAlignment="1">
      <alignment horizontal="justify" vertical="top"/>
    </xf>
    <xf numFmtId="43" fontId="48" fillId="0" borderId="0" xfId="8" applyFont="1" applyFill="1" applyAlignment="1">
      <alignment vertical="top"/>
    </xf>
    <xf numFmtId="0" fontId="47" fillId="0" borderId="17" xfId="1" quotePrefix="1" applyFont="1" applyFill="1" applyBorder="1" applyAlignment="1">
      <alignment horizontal="right" vertical="top"/>
    </xf>
    <xf numFmtId="166" fontId="44" fillId="0" borderId="1" xfId="1" applyNumberFormat="1" applyFont="1" applyFill="1" applyBorder="1" applyAlignment="1">
      <alignment horizontal="center" vertical="top"/>
    </xf>
    <xf numFmtId="0" fontId="44" fillId="0" borderId="17" xfId="1" applyFont="1" applyFill="1" applyBorder="1" applyAlignment="1">
      <alignment horizontal="center" vertical="top"/>
    </xf>
    <xf numFmtId="0" fontId="44" fillId="0" borderId="17" xfId="1" applyFont="1" applyFill="1" applyBorder="1" applyAlignment="1">
      <alignment horizontal="justify" vertical="top"/>
    </xf>
    <xf numFmtId="0" fontId="46" fillId="0" borderId="1" xfId="1" applyFont="1" applyFill="1" applyBorder="1" applyAlignment="1">
      <alignment horizontal="right" vertical="top"/>
    </xf>
    <xf numFmtId="166" fontId="47" fillId="0" borderId="1" xfId="1" applyNumberFormat="1" applyFont="1" applyFill="1" applyBorder="1" applyAlignment="1">
      <alignment horizontal="center" vertical="top"/>
    </xf>
    <xf numFmtId="0" fontId="46" fillId="0" borderId="17" xfId="1" applyFont="1" applyFill="1" applyBorder="1" applyAlignment="1">
      <alignment horizontal="right" vertical="top"/>
    </xf>
    <xf numFmtId="166" fontId="46" fillId="0" borderId="1" xfId="1" applyNumberFormat="1" applyFont="1" applyFill="1" applyBorder="1" applyAlignment="1">
      <alignment horizontal="center" vertical="top"/>
    </xf>
    <xf numFmtId="0" fontId="46" fillId="0" borderId="17" xfId="1" applyFont="1" applyFill="1" applyBorder="1" applyAlignment="1">
      <alignment horizontal="justify" vertical="top"/>
    </xf>
    <xf numFmtId="0" fontId="45" fillId="0" borderId="1" xfId="1" applyFont="1" applyFill="1" applyBorder="1" applyAlignment="1">
      <alignment horizontal="center" vertical="top"/>
    </xf>
    <xf numFmtId="0" fontId="45" fillId="0" borderId="1" xfId="1" applyFont="1" applyFill="1" applyBorder="1" applyAlignment="1">
      <alignment horizontal="right" vertical="top"/>
    </xf>
    <xf numFmtId="166" fontId="45" fillId="0" borderId="1" xfId="1" applyNumberFormat="1" applyFont="1" applyFill="1" applyBorder="1" applyAlignment="1">
      <alignment horizontal="center" vertical="top"/>
    </xf>
    <xf numFmtId="2" fontId="46" fillId="0" borderId="1" xfId="1" applyNumberFormat="1" applyFont="1" applyFill="1" applyBorder="1" applyAlignment="1">
      <alignment horizontal="justify" vertical="top"/>
    </xf>
    <xf numFmtId="12" fontId="46" fillId="0" borderId="1" xfId="1" applyNumberFormat="1" applyFont="1" applyFill="1" applyBorder="1" applyAlignment="1">
      <alignment horizontal="left" vertical="top"/>
    </xf>
    <xf numFmtId="12" fontId="46" fillId="0" borderId="17" xfId="1" applyNumberFormat="1" applyFont="1" applyFill="1" applyBorder="1" applyAlignment="1">
      <alignment horizontal="left" vertical="top"/>
    </xf>
    <xf numFmtId="0" fontId="46" fillId="0" borderId="17" xfId="1" applyFont="1" applyFill="1" applyBorder="1" applyAlignment="1">
      <alignment vertical="top"/>
    </xf>
    <xf numFmtId="0" fontId="45" fillId="0" borderId="1" xfId="1" applyFont="1" applyFill="1" applyBorder="1" applyAlignment="1">
      <alignment vertical="top"/>
    </xf>
    <xf numFmtId="0" fontId="46" fillId="0" borderId="1" xfId="0" applyNumberFormat="1" applyFont="1" applyFill="1" applyBorder="1" applyAlignment="1" applyProtection="1">
      <alignment horizontal="center" vertical="top" wrapText="1"/>
    </xf>
    <xf numFmtId="0" fontId="46" fillId="0" borderId="1" xfId="0" applyFont="1" applyFill="1" applyBorder="1" applyAlignment="1">
      <alignment vertical="top" wrapText="1"/>
    </xf>
    <xf numFmtId="0" fontId="46" fillId="0" borderId="1" xfId="1" applyFont="1" applyFill="1" applyBorder="1" applyAlignment="1">
      <alignment horizontal="left" vertical="top"/>
    </xf>
    <xf numFmtId="166" fontId="44" fillId="0" borderId="1" xfId="0" applyNumberFormat="1" applyFont="1" applyFill="1" applyBorder="1" applyAlignment="1">
      <alignment horizontal="center" vertical="top"/>
    </xf>
    <xf numFmtId="0" fontId="44" fillId="0" borderId="1" xfId="0" applyFont="1" applyFill="1" applyBorder="1" applyAlignment="1">
      <alignment horizontal="justify" vertical="top"/>
    </xf>
    <xf numFmtId="166" fontId="47" fillId="0" borderId="1" xfId="0" applyNumberFormat="1" applyFont="1" applyFill="1" applyBorder="1" applyAlignment="1">
      <alignment horizontal="center" vertical="top"/>
    </xf>
    <xf numFmtId="166" fontId="44" fillId="0" borderId="17" xfId="0" applyNumberFormat="1" applyFont="1" applyFill="1" applyBorder="1" applyAlignment="1">
      <alignment horizontal="center" vertical="top"/>
    </xf>
    <xf numFmtId="0" fontId="44" fillId="0" borderId="17" xfId="0" applyFont="1" applyFill="1" applyBorder="1" applyAlignment="1">
      <alignment horizontal="justify" vertical="top"/>
    </xf>
    <xf numFmtId="0" fontId="47" fillId="0" borderId="1" xfId="0" applyNumberFormat="1" applyFont="1" applyFill="1" applyBorder="1" applyAlignment="1">
      <alignment horizontal="center" vertical="top" wrapText="1"/>
    </xf>
    <xf numFmtId="0" fontId="47" fillId="0" borderId="0" xfId="1" applyFont="1" applyFill="1" applyAlignment="1">
      <alignment vertical="top" wrapText="1"/>
    </xf>
    <xf numFmtId="0" fontId="47" fillId="0" borderId="1" xfId="1" applyFont="1" applyFill="1" applyBorder="1" applyAlignment="1">
      <alignment horizontal="center" vertical="top" wrapText="1"/>
    </xf>
    <xf numFmtId="0" fontId="47" fillId="0" borderId="1" xfId="1" applyFont="1" applyFill="1" applyBorder="1" applyAlignment="1">
      <alignment horizontal="justify" vertical="top" wrapText="1"/>
    </xf>
    <xf numFmtId="0" fontId="47" fillId="0" borderId="1" xfId="1" applyFont="1" applyFill="1" applyBorder="1" applyAlignment="1">
      <alignment vertical="top" wrapText="1"/>
    </xf>
    <xf numFmtId="0" fontId="46" fillId="0" borderId="1" xfId="1" applyFont="1" applyFill="1" applyBorder="1" applyAlignment="1">
      <alignment horizontal="center" vertical="top" wrapText="1"/>
    </xf>
    <xf numFmtId="0" fontId="44" fillId="0" borderId="1" xfId="1" applyFont="1" applyFill="1" applyBorder="1" applyAlignment="1">
      <alignment horizontal="justify" vertical="top" wrapText="1"/>
    </xf>
    <xf numFmtId="0" fontId="48" fillId="0" borderId="5" xfId="0" applyFont="1" applyFill="1" applyBorder="1" applyAlignment="1">
      <alignment vertical="top" wrapText="1"/>
    </xf>
    <xf numFmtId="166" fontId="46" fillId="0" borderId="1" xfId="1" applyNumberFormat="1" applyFont="1" applyFill="1" applyBorder="1" applyAlignment="1">
      <alignment horizontal="center" vertical="top" wrapText="1"/>
    </xf>
    <xf numFmtId="0" fontId="46" fillId="0" borderId="1" xfId="1" applyFont="1" applyFill="1" applyBorder="1" applyAlignment="1">
      <alignment vertical="top" wrapText="1"/>
    </xf>
    <xf numFmtId="1" fontId="46" fillId="0" borderId="1" xfId="0" applyNumberFormat="1" applyFont="1" applyFill="1" applyBorder="1" applyAlignment="1" applyProtection="1">
      <alignment horizontal="center" vertical="top" wrapText="1"/>
      <protection locked="0"/>
    </xf>
    <xf numFmtId="0" fontId="44" fillId="0" borderId="1" xfId="1" applyFont="1" applyFill="1" applyBorder="1" applyAlignment="1">
      <alignment horizontal="right" vertical="top"/>
    </xf>
    <xf numFmtId="0" fontId="46" fillId="0" borderId="1" xfId="1" applyFont="1" applyFill="1" applyBorder="1" applyAlignment="1">
      <alignment horizontal="justify" vertical="top" wrapText="1"/>
    </xf>
    <xf numFmtId="1" fontId="46" fillId="0" borderId="1" xfId="0" applyNumberFormat="1" applyFont="1" applyFill="1" applyBorder="1" applyAlignment="1">
      <alignment horizontal="center" vertical="top" wrapText="1"/>
    </xf>
    <xf numFmtId="166" fontId="47" fillId="0" borderId="1" xfId="1" applyNumberFormat="1" applyFont="1" applyFill="1" applyBorder="1" applyAlignment="1">
      <alignment horizontal="center" vertical="top" wrapText="1"/>
    </xf>
    <xf numFmtId="2" fontId="47" fillId="0" borderId="1" xfId="1" applyNumberFormat="1" applyFont="1" applyFill="1" applyBorder="1" applyAlignment="1">
      <alignment horizontal="center" vertical="top" wrapText="1"/>
    </xf>
    <xf numFmtId="1" fontId="45" fillId="0" borderId="1" xfId="0" applyNumberFormat="1" applyFont="1" applyFill="1" applyBorder="1" applyAlignment="1">
      <alignment horizontal="center" vertical="top" wrapText="1"/>
    </xf>
    <xf numFmtId="0" fontId="49" fillId="0" borderId="1" xfId="0" applyFont="1" applyFill="1" applyBorder="1" applyAlignment="1">
      <alignment vertical="top"/>
    </xf>
    <xf numFmtId="0" fontId="51" fillId="0" borderId="1" xfId="0" applyFont="1" applyFill="1" applyBorder="1" applyAlignment="1">
      <alignment horizontal="justify" vertical="top"/>
    </xf>
    <xf numFmtId="0" fontId="48" fillId="0" borderId="1" xfId="0" applyFont="1" applyFill="1" applyBorder="1" applyAlignment="1">
      <alignment horizontal="center" vertical="top"/>
    </xf>
    <xf numFmtId="1" fontId="45" fillId="0" borderId="1" xfId="0" applyNumberFormat="1" applyFont="1" applyFill="1" applyBorder="1" applyAlignment="1" applyProtection="1">
      <alignment horizontal="center" vertical="top" wrapText="1"/>
      <protection locked="0"/>
    </xf>
    <xf numFmtId="0" fontId="49" fillId="0" borderId="1" xfId="0" applyFont="1" applyFill="1" applyBorder="1" applyAlignment="1" applyProtection="1">
      <alignment horizontal="left" vertical="top" wrapText="1"/>
      <protection locked="0"/>
    </xf>
    <xf numFmtId="0" fontId="52" fillId="0" borderId="1" xfId="11" applyFont="1" applyFill="1" applyBorder="1" applyAlignment="1">
      <alignment vertical="top" wrapText="1"/>
    </xf>
    <xf numFmtId="0" fontId="46" fillId="0" borderId="1" xfId="0" applyFont="1" applyFill="1" applyBorder="1" applyAlignment="1" applyProtection="1">
      <alignment horizontal="justify" vertical="top" wrapText="1"/>
      <protection locked="0"/>
    </xf>
    <xf numFmtId="167" fontId="49" fillId="0" borderId="1" xfId="0" applyNumberFormat="1" applyFont="1" applyFill="1" applyBorder="1" applyAlignment="1" applyProtection="1">
      <alignment vertical="top"/>
      <protection locked="0"/>
    </xf>
    <xf numFmtId="167" fontId="48" fillId="0" borderId="1" xfId="0" applyNumberFormat="1" applyFont="1" applyFill="1" applyBorder="1" applyAlignment="1" applyProtection="1">
      <alignment horizontal="center" vertical="top" wrapText="1"/>
      <protection locked="0"/>
    </xf>
    <xf numFmtId="167" fontId="48" fillId="0" borderId="1" xfId="0" applyNumberFormat="1" applyFont="1" applyFill="1" applyBorder="1" applyAlignment="1" applyProtection="1">
      <alignment vertical="top"/>
      <protection locked="0"/>
    </xf>
    <xf numFmtId="167" fontId="48" fillId="0" borderId="1" xfId="0" applyNumberFormat="1" applyFont="1" applyFill="1" applyBorder="1" applyAlignment="1" applyProtection="1">
      <alignment vertical="top" wrapText="1"/>
      <protection locked="0"/>
    </xf>
    <xf numFmtId="167" fontId="48" fillId="0" borderId="1" xfId="0" applyNumberFormat="1" applyFont="1" applyFill="1" applyBorder="1" applyAlignment="1" applyProtection="1">
      <alignment horizontal="left" vertical="top"/>
      <protection locked="0"/>
    </xf>
    <xf numFmtId="167" fontId="48" fillId="0" borderId="17" xfId="0" applyNumberFormat="1" applyFont="1" applyFill="1" applyBorder="1" applyAlignment="1" applyProtection="1">
      <alignment horizontal="center" vertical="top" wrapText="1"/>
      <protection locked="0"/>
    </xf>
    <xf numFmtId="167" fontId="48" fillId="0" borderId="17" xfId="0" applyNumberFormat="1" applyFont="1" applyFill="1" applyBorder="1" applyAlignment="1" applyProtection="1">
      <alignment vertical="top" wrapText="1"/>
      <protection locked="0"/>
    </xf>
    <xf numFmtId="4" fontId="48" fillId="0" borderId="17" xfId="0" applyNumberFormat="1" applyFont="1" applyFill="1" applyBorder="1" applyAlignment="1" applyProtection="1">
      <alignment horizontal="center" vertical="top" wrapText="1"/>
      <protection locked="0"/>
    </xf>
    <xf numFmtId="0" fontId="48" fillId="0" borderId="1" xfId="0" applyFont="1" applyFill="1" applyBorder="1" applyAlignment="1" applyProtection="1">
      <alignment horizontal="center" vertical="top"/>
      <protection locked="0"/>
    </xf>
    <xf numFmtId="0" fontId="48" fillId="0" borderId="1" xfId="0" applyFont="1" applyFill="1" applyBorder="1" applyAlignment="1" applyProtection="1">
      <alignment vertical="top"/>
      <protection locked="0"/>
    </xf>
    <xf numFmtId="0" fontId="47" fillId="0" borderId="0" xfId="1" applyFont="1" applyFill="1" applyAlignment="1">
      <alignment horizontal="center" vertical="top"/>
    </xf>
    <xf numFmtId="0" fontId="47" fillId="0" borderId="0" xfId="1" applyFont="1" applyFill="1" applyAlignment="1">
      <alignment horizontal="justify" vertical="top"/>
    </xf>
    <xf numFmtId="4" fontId="44" fillId="0" borderId="5" xfId="0" applyNumberFormat="1" applyFont="1" applyFill="1" applyBorder="1" applyAlignment="1" applyProtection="1">
      <alignment horizontal="center" vertical="top"/>
      <protection locked="0"/>
    </xf>
    <xf numFmtId="4" fontId="44" fillId="0" borderId="1" xfId="0" applyNumberFormat="1" applyFont="1" applyFill="1" applyBorder="1" applyAlignment="1" applyProtection="1">
      <alignment horizontal="center" vertical="top"/>
      <protection locked="0"/>
    </xf>
    <xf numFmtId="4" fontId="44" fillId="0" borderId="3" xfId="0" applyNumberFormat="1" applyFont="1" applyFill="1" applyBorder="1" applyAlignment="1">
      <alignment horizontal="right" vertical="top"/>
    </xf>
    <xf numFmtId="4" fontId="44" fillId="0" borderId="1" xfId="0" applyNumberFormat="1" applyFont="1" applyFill="1" applyBorder="1" applyAlignment="1">
      <alignment horizontal="right" vertical="top"/>
    </xf>
    <xf numFmtId="4" fontId="47" fillId="0" borderId="1" xfId="0" applyNumberFormat="1" applyFont="1" applyFill="1" applyBorder="1" applyAlignment="1">
      <alignment horizontal="right" vertical="top"/>
    </xf>
    <xf numFmtId="4" fontId="46" fillId="0" borderId="1" xfId="12" applyNumberFormat="1" applyFont="1" applyFill="1" applyBorder="1" applyAlignment="1" applyProtection="1">
      <alignment horizontal="right" vertical="top" wrapText="1"/>
      <protection locked="0"/>
    </xf>
    <xf numFmtId="4" fontId="47" fillId="0" borderId="1" xfId="0" applyNumberFormat="1" applyFont="1" applyFill="1" applyBorder="1" applyAlignment="1">
      <alignment horizontal="right" vertical="top" wrapText="1"/>
    </xf>
    <xf numFmtId="4" fontId="47" fillId="0" borderId="17" xfId="0" applyNumberFormat="1" applyFont="1" applyFill="1" applyBorder="1" applyAlignment="1">
      <alignment horizontal="right" vertical="top"/>
    </xf>
    <xf numFmtId="4" fontId="47" fillId="0" borderId="17" xfId="0" applyNumberFormat="1" applyFont="1" applyFill="1" applyBorder="1" applyAlignment="1" applyProtection="1">
      <alignment horizontal="right" vertical="top"/>
      <protection locked="0"/>
    </xf>
    <xf numFmtId="4" fontId="47" fillId="0" borderId="1" xfId="0" applyNumberFormat="1" applyFont="1" applyFill="1" applyBorder="1" applyAlignment="1" applyProtection="1">
      <alignment horizontal="right" vertical="top"/>
      <protection locked="0"/>
    </xf>
    <xf numFmtId="4" fontId="46" fillId="0" borderId="1" xfId="0" applyNumberFormat="1" applyFont="1" applyFill="1" applyBorder="1" applyAlignment="1" applyProtection="1">
      <alignment horizontal="right" vertical="top"/>
      <protection locked="0"/>
    </xf>
    <xf numFmtId="4" fontId="46" fillId="0" borderId="1" xfId="0" applyNumberFormat="1" applyFont="1" applyFill="1" applyBorder="1" applyAlignment="1">
      <alignment horizontal="right" vertical="top"/>
    </xf>
    <xf numFmtId="4" fontId="45" fillId="0" borderId="1" xfId="0" applyNumberFormat="1" applyFont="1" applyFill="1" applyBorder="1" applyAlignment="1" applyProtection="1">
      <alignment horizontal="right" vertical="top"/>
      <protection locked="0"/>
    </xf>
    <xf numFmtId="4" fontId="46" fillId="0" borderId="17" xfId="0" applyNumberFormat="1" applyFont="1" applyFill="1" applyBorder="1" applyAlignment="1" applyProtection="1">
      <alignment horizontal="right" vertical="top"/>
      <protection locked="0"/>
    </xf>
    <xf numFmtId="4" fontId="46" fillId="0" borderId="1" xfId="1" applyNumberFormat="1" applyFont="1" applyFill="1" applyBorder="1" applyAlignment="1">
      <alignment horizontal="right" vertical="top"/>
    </xf>
    <xf numFmtId="4" fontId="44" fillId="0" borderId="17" xfId="0" applyNumberFormat="1" applyFont="1" applyFill="1" applyBorder="1" applyAlignment="1">
      <alignment horizontal="right" vertical="top"/>
    </xf>
    <xf numFmtId="4" fontId="46" fillId="0" borderId="1" xfId="0" applyNumberFormat="1" applyFont="1" applyFill="1" applyBorder="1" applyAlignment="1">
      <alignment horizontal="right" vertical="top" wrapText="1"/>
    </xf>
    <xf numFmtId="4" fontId="46" fillId="0" borderId="1" xfId="0" applyNumberFormat="1" applyFont="1" applyFill="1" applyBorder="1" applyAlignment="1" applyProtection="1">
      <alignment horizontal="right" vertical="top" wrapText="1"/>
      <protection locked="0"/>
    </xf>
    <xf numFmtId="4" fontId="47" fillId="0" borderId="17" xfId="0" applyNumberFormat="1" applyFont="1" applyFill="1" applyBorder="1" applyAlignment="1">
      <alignment horizontal="right" vertical="top" wrapText="1"/>
    </xf>
    <xf numFmtId="4" fontId="47" fillId="0" borderId="0" xfId="0" applyNumberFormat="1" applyFont="1" applyFill="1" applyAlignment="1">
      <alignment horizontal="right" vertical="top"/>
    </xf>
    <xf numFmtId="4" fontId="44" fillId="0" borderId="1" xfId="1" applyNumberFormat="1" applyFont="1" applyFill="1" applyBorder="1" applyAlignment="1">
      <alignment horizontal="right" vertical="top"/>
    </xf>
    <xf numFmtId="166" fontId="13" fillId="0" borderId="17" xfId="1" applyNumberFormat="1" applyFont="1" applyBorder="1" applyAlignment="1">
      <alignment horizontal="center" vertical="center"/>
    </xf>
    <xf numFmtId="0" fontId="15" fillId="0" borderId="17" xfId="1" applyFont="1" applyBorder="1" applyAlignment="1">
      <alignment vertical="center"/>
    </xf>
    <xf numFmtId="0" fontId="15" fillId="0" borderId="17" xfId="1" quotePrefix="1" applyFont="1" applyBorder="1" applyAlignment="1">
      <alignment horizontal="center" vertical="center"/>
    </xf>
    <xf numFmtId="4" fontId="15" fillId="0" borderId="17" xfId="1" quotePrefix="1" applyNumberFormat="1" applyFont="1" applyBorder="1" applyAlignment="1">
      <alignment horizontal="right" vertical="center"/>
    </xf>
    <xf numFmtId="0" fontId="15" fillId="0" borderId="17" xfId="1" applyFont="1" applyBorder="1" applyAlignment="1">
      <alignment horizontal="left" vertical="center"/>
    </xf>
    <xf numFmtId="4" fontId="15" fillId="0" borderId="17" xfId="1" quotePrefix="1" applyNumberFormat="1" applyFont="1" applyFill="1" applyBorder="1" applyAlignment="1">
      <alignment horizontal="right" vertical="center"/>
    </xf>
    <xf numFmtId="0" fontId="15" fillId="0" borderId="17" xfId="1" applyFont="1" applyBorder="1" applyAlignment="1">
      <alignment horizontal="justify" vertical="justify"/>
    </xf>
    <xf numFmtId="0" fontId="47" fillId="0" borderId="18" xfId="1" applyFont="1" applyFill="1" applyBorder="1" applyAlignment="1">
      <alignment horizontal="center" vertical="top"/>
    </xf>
    <xf numFmtId="3" fontId="47" fillId="0" borderId="18" xfId="0" applyNumberFormat="1" applyFont="1" applyFill="1" applyBorder="1" applyAlignment="1">
      <alignment horizontal="center" vertical="top"/>
    </xf>
    <xf numFmtId="4" fontId="47" fillId="0" borderId="18" xfId="0" applyNumberFormat="1" applyFont="1" applyFill="1" applyBorder="1" applyAlignment="1" applyProtection="1">
      <alignment horizontal="right" vertical="top"/>
      <protection locked="0"/>
    </xf>
    <xf numFmtId="12" fontId="46" fillId="0" borderId="1" xfId="1" applyNumberFormat="1" applyFont="1" applyFill="1" applyBorder="1" applyAlignment="1">
      <alignment horizontal="left" vertical="top" wrapText="1"/>
    </xf>
    <xf numFmtId="0" fontId="46" fillId="0" borderId="18" xfId="1" applyFont="1" applyFill="1" applyBorder="1" applyAlignment="1">
      <alignment horizontal="center" vertical="top"/>
    </xf>
    <xf numFmtId="0" fontId="46" fillId="0" borderId="18" xfId="1" applyFont="1" applyFill="1" applyBorder="1" applyAlignment="1">
      <alignment horizontal="justify" vertical="top"/>
    </xf>
    <xf numFmtId="0" fontId="46" fillId="0" borderId="18" xfId="0" applyFont="1" applyFill="1" applyBorder="1" applyAlignment="1">
      <alignment horizontal="center" vertical="top"/>
    </xf>
    <xf numFmtId="4" fontId="46" fillId="0" borderId="18" xfId="0" applyNumberFormat="1" applyFont="1" applyFill="1" applyBorder="1" applyAlignment="1" applyProtection="1">
      <alignment horizontal="right" vertical="top"/>
      <protection locked="0"/>
    </xf>
    <xf numFmtId="0" fontId="13" fillId="2" borderId="1" xfId="1" applyFont="1" applyFill="1" applyBorder="1" applyAlignment="1">
      <alignment horizontal="center" vertical="center"/>
    </xf>
    <xf numFmtId="0" fontId="13" fillId="2" borderId="1" xfId="1" applyFont="1" applyFill="1" applyBorder="1" applyAlignment="1">
      <alignment horizontal="center" vertical="center" wrapText="1"/>
    </xf>
    <xf numFmtId="4" fontId="44" fillId="0" borderId="4" xfId="0" applyNumberFormat="1" applyFont="1" applyFill="1" applyBorder="1" applyAlignment="1" applyProtection="1">
      <alignment horizontal="center" vertical="top"/>
      <protection locked="0"/>
    </xf>
    <xf numFmtId="4" fontId="44" fillId="0" borderId="5" xfId="0" applyNumberFormat="1" applyFont="1" applyFill="1" applyBorder="1" applyAlignment="1" applyProtection="1">
      <alignment horizontal="center" vertical="top"/>
      <protection locked="0"/>
    </xf>
    <xf numFmtId="4" fontId="44" fillId="0" borderId="6" xfId="0" applyNumberFormat="1" applyFont="1" applyFill="1" applyBorder="1" applyAlignment="1" applyProtection="1">
      <alignment horizontal="center" vertical="top"/>
      <protection locked="0"/>
    </xf>
    <xf numFmtId="0" fontId="44" fillId="0" borderId="2" xfId="1" applyFont="1" applyFill="1" applyBorder="1" applyAlignment="1">
      <alignment horizontal="center" vertical="center"/>
    </xf>
    <xf numFmtId="0" fontId="44" fillId="0" borderId="1" xfId="1" applyFont="1" applyFill="1" applyBorder="1" applyAlignment="1">
      <alignment horizontal="center" vertical="top"/>
    </xf>
  </cellXfs>
  <cellStyles count="249">
    <cellStyle name="0,0_x000d__x000a_NA_x000d__x000a_" xfId="14"/>
    <cellStyle name="20% - Accent1 2" xfId="58"/>
    <cellStyle name="20% - Accent1 2 2" xfId="60"/>
    <cellStyle name="20% - Accent1 3" xfId="59"/>
    <cellStyle name="20% - Accent2 2" xfId="56"/>
    <cellStyle name="20% - Accent2 3" xfId="55"/>
    <cellStyle name="20% - Accent3 2" xfId="54"/>
    <cellStyle name="20% - Accent3 3" xfId="61"/>
    <cellStyle name="20% - Accent4 2" xfId="62"/>
    <cellStyle name="20% - Accent4 3" xfId="63"/>
    <cellStyle name="20% - Accent5 2" xfId="64"/>
    <cellStyle name="20% - Accent5 3" xfId="65"/>
    <cellStyle name="20% - Accent6 2" xfId="66"/>
    <cellStyle name="20% - Accent6 2 2" xfId="67"/>
    <cellStyle name="20% - Accent6 3" xfId="68"/>
    <cellStyle name="40% - Accent1 2" xfId="69"/>
    <cellStyle name="40% - Accent1 2 2" xfId="70"/>
    <cellStyle name="40% - Accent1 3" xfId="71"/>
    <cellStyle name="40% - Accent2 2" xfId="72"/>
    <cellStyle name="40% - Accent2 3" xfId="73"/>
    <cellStyle name="40% - Accent3 2" xfId="74"/>
    <cellStyle name="40% - Accent3 3" xfId="75"/>
    <cellStyle name="40% - Accent4 2" xfId="76"/>
    <cellStyle name="40% - Accent4 3" xfId="77"/>
    <cellStyle name="40% - Accent5 2" xfId="78"/>
    <cellStyle name="40% - Accent5 2 2" xfId="79"/>
    <cellStyle name="40% - Accent5 3" xfId="80"/>
    <cellStyle name="40% - Accent6 2" xfId="81"/>
    <cellStyle name="40% - Accent6 3" xfId="82"/>
    <cellStyle name="60% - Accent1 2" xfId="83"/>
    <cellStyle name="60% - Accent2 2" xfId="84"/>
    <cellStyle name="60% - Accent3 2" xfId="85"/>
    <cellStyle name="60% - Accent4 2" xfId="86"/>
    <cellStyle name="60% - Accent5 2" xfId="87"/>
    <cellStyle name="60% - Accent6 2" xfId="88"/>
    <cellStyle name="Accent1 2" xfId="89"/>
    <cellStyle name="Accent2 2" xfId="90"/>
    <cellStyle name="Accent3 2" xfId="91"/>
    <cellStyle name="Accent4 2" xfId="92"/>
    <cellStyle name="Accent5 2" xfId="93"/>
    <cellStyle name="Accent6 2" xfId="94"/>
    <cellStyle name="Bad 2" xfId="95"/>
    <cellStyle name="Calculation 2" xfId="96"/>
    <cellStyle name="Check Cell 2" xfId="97"/>
    <cellStyle name="Comma" xfId="8" builtinId="3"/>
    <cellStyle name="Comma 10" xfId="12"/>
    <cellStyle name="Comma 10 2" xfId="99"/>
    <cellStyle name="Comma 10 3" xfId="98"/>
    <cellStyle name="Comma 11" xfId="9"/>
    <cellStyle name="Comma 11 2" xfId="15"/>
    <cellStyle name="Comma 11 2 2" xfId="101"/>
    <cellStyle name="Comma 11 3" xfId="102"/>
    <cellStyle name="Comma 11 3 2" xfId="103"/>
    <cellStyle name="Comma 11 4" xfId="100"/>
    <cellStyle name="Comma 12" xfId="3"/>
    <cellStyle name="Comma 12 2" xfId="5"/>
    <cellStyle name="Comma 12 2 2" xfId="106"/>
    <cellStyle name="Comma 12 2 3" xfId="105"/>
    <cellStyle name="Comma 12 3" xfId="107"/>
    <cellStyle name="Comma 12 4" xfId="104"/>
    <cellStyle name="Comma 13" xfId="108"/>
    <cellStyle name="Comma 13 2" xfId="109"/>
    <cellStyle name="Comma 13 2 2" xfId="110"/>
    <cellStyle name="Comma 13 3" xfId="111"/>
    <cellStyle name="Comma 13 4" xfId="112"/>
    <cellStyle name="Comma 14" xfId="113"/>
    <cellStyle name="Comma 14 2" xfId="114"/>
    <cellStyle name="Comma 15" xfId="115"/>
    <cellStyle name="Comma 15 2" xfId="116"/>
    <cellStyle name="Comma 15 2 2" xfId="117"/>
    <cellStyle name="Comma 16" xfId="118"/>
    <cellStyle name="Comma 18" xfId="119"/>
    <cellStyle name="Comma 2" xfId="2"/>
    <cellStyle name="Comma 2 10" xfId="120"/>
    <cellStyle name="Comma 2 2" xfId="6"/>
    <cellStyle name="Comma 2 2 2" xfId="42"/>
    <cellStyle name="Comma 2 2 2 2" xfId="122"/>
    <cellStyle name="Comma 2 2 3" xfId="121"/>
    <cellStyle name="Comma 2 3" xfId="16"/>
    <cellStyle name="Comma 2 3 2" xfId="124"/>
    <cellStyle name="Comma 2 3 2 2" xfId="125"/>
    <cellStyle name="Comma 2 3 2 2 2" xfId="126"/>
    <cellStyle name="Comma 2 3 3" xfId="127"/>
    <cellStyle name="Comma 2 3 3 2" xfId="128"/>
    <cellStyle name="Comma 2 3 4" xfId="123"/>
    <cellStyle name="Comma 2 4" xfId="129"/>
    <cellStyle name="Comma 2 4 2" xfId="130"/>
    <cellStyle name="Comma 2 4 2 2" xfId="131"/>
    <cellStyle name="Comma 2 5" xfId="132"/>
    <cellStyle name="Comma 2 5 2" xfId="133"/>
    <cellStyle name="Comma 2 5 2 2" xfId="134"/>
    <cellStyle name="Comma 2 5 3" xfId="135"/>
    <cellStyle name="Comma 2 6" xfId="136"/>
    <cellStyle name="Comma 2 6 2" xfId="137"/>
    <cellStyle name="Comma 2 6 3" xfId="138"/>
    <cellStyle name="Comma 2 7" xfId="139"/>
    <cellStyle name="Comma 2 7 2" xfId="140"/>
    <cellStyle name="Comma 2 8" xfId="141"/>
    <cellStyle name="Comma 2 8 2" xfId="142"/>
    <cellStyle name="Comma 2 8 2 2" xfId="143"/>
    <cellStyle name="Comma 2 8 3" xfId="144"/>
    <cellStyle name="Comma 2 9" xfId="145"/>
    <cellStyle name="Comma 2 9 2" xfId="146"/>
    <cellStyle name="Comma 3" xfId="17"/>
    <cellStyle name="Comma 3 2" xfId="148"/>
    <cellStyle name="Comma 3 2 2" xfId="149"/>
    <cellStyle name="Comma 3 3" xfId="150"/>
    <cellStyle name="Comma 3 3 2" xfId="151"/>
    <cellStyle name="Comma 3 3 2 2" xfId="152"/>
    <cellStyle name="Comma 3 4" xfId="153"/>
    <cellStyle name="Comma 3 4 2" xfId="154"/>
    <cellStyle name="Comma 3 4 2 2" xfId="155"/>
    <cellStyle name="Comma 3 5" xfId="156"/>
    <cellStyle name="Comma 3 5 2" xfId="157"/>
    <cellStyle name="Comma 3 5 2 2" xfId="158"/>
    <cellStyle name="Comma 3 6" xfId="159"/>
    <cellStyle name="Comma 3 6 2" xfId="160"/>
    <cellStyle name="Comma 3 7" xfId="147"/>
    <cellStyle name="Comma 4" xfId="18"/>
    <cellStyle name="Comma 4 2" xfId="162"/>
    <cellStyle name="Comma 4 2 2" xfId="163"/>
    <cellStyle name="Comma 4 3" xfId="164"/>
    <cellStyle name="Comma 4 4" xfId="165"/>
    <cellStyle name="Comma 4 5" xfId="161"/>
    <cellStyle name="Comma 5" xfId="19"/>
    <cellStyle name="Comma 5 2" xfId="43"/>
    <cellStyle name="Comma 5 2 2" xfId="168"/>
    <cellStyle name="Comma 5 2 3" xfId="167"/>
    <cellStyle name="Comma 5 3" xfId="169"/>
    <cellStyle name="Comma 5 4" xfId="166"/>
    <cellStyle name="Comma 55" xfId="20"/>
    <cellStyle name="Comma 6" xfId="170"/>
    <cellStyle name="Comma 6 2" xfId="171"/>
    <cellStyle name="Comma 6 2 2" xfId="172"/>
    <cellStyle name="Comma 6 3" xfId="173"/>
    <cellStyle name="Comma 7" xfId="174"/>
    <cellStyle name="Comma 7 2" xfId="175"/>
    <cellStyle name="Comma 8" xfId="176"/>
    <cellStyle name="Comma 8 2" xfId="177"/>
    <cellStyle name="Comma 9" xfId="178"/>
    <cellStyle name="Comma 9 2" xfId="179"/>
    <cellStyle name="Currency 2" xfId="180"/>
    <cellStyle name="Currency 2 2" xfId="181"/>
    <cellStyle name="Currency 3" xfId="182"/>
    <cellStyle name="Currency 3 2" xfId="183"/>
    <cellStyle name="Currency 4" xfId="184"/>
    <cellStyle name="Excel Built-in Normal" xfId="21"/>
    <cellStyle name="Excel Built-in Normal 1" xfId="186"/>
    <cellStyle name="Excel Built-in Normal 1 2" xfId="187"/>
    <cellStyle name="Excel Built-in Normal 2" xfId="22"/>
    <cellStyle name="Excel Built-in Normal 3" xfId="23"/>
    <cellStyle name="Excel Built-in Normal 4" xfId="185"/>
    <cellStyle name="Explanatory Text 2" xfId="188"/>
    <cellStyle name="Good 2" xfId="189"/>
    <cellStyle name="Heading 1 2" xfId="190"/>
    <cellStyle name="Heading 2 2" xfId="191"/>
    <cellStyle name="Heading 3 2" xfId="192"/>
    <cellStyle name="Heading 4 2" xfId="193"/>
    <cellStyle name="Hyperlink 2" xfId="194"/>
    <cellStyle name="Hyperlink 2 2" xfId="195"/>
    <cellStyle name="Input 2" xfId="196"/>
    <cellStyle name="Input 2 2" xfId="197"/>
    <cellStyle name="Jun" xfId="10"/>
    <cellStyle name="Linked Cell 2" xfId="198"/>
    <cellStyle name="Neutral 2" xfId="199"/>
    <cellStyle name="Normal" xfId="0" builtinId="0"/>
    <cellStyle name="Normal - Style1 2 3" xfId="24"/>
    <cellStyle name="Normal 10" xfId="11"/>
    <cellStyle name="Normal 11" xfId="44"/>
    <cellStyle name="Normal 11 2" xfId="200"/>
    <cellStyle name="Normal 12" xfId="45"/>
    <cellStyle name="Normal 12 2" xfId="201"/>
    <cellStyle name="Normal 13" xfId="41"/>
    <cellStyle name="Normal 13 2 2" xfId="25"/>
    <cellStyle name="Normal 14" xfId="52"/>
    <cellStyle name="Normal 15" xfId="57"/>
    <cellStyle name="Normal 16" xfId="248"/>
    <cellStyle name="Normal 2" xfId="1"/>
    <cellStyle name="Normal 2 10 2" xfId="26"/>
    <cellStyle name="Normal 2 2" xfId="27"/>
    <cellStyle name="Normal 2 2 2" xfId="203"/>
    <cellStyle name="Normal 2 2 2 2" xfId="204"/>
    <cellStyle name="Normal 2 2 3" xfId="205"/>
    <cellStyle name="Normal 2 3" xfId="28"/>
    <cellStyle name="Normal 2 3 2" xfId="207"/>
    <cellStyle name="Normal 2 3 3" xfId="206"/>
    <cellStyle name="Normal 2 4" xfId="29"/>
    <cellStyle name="Normal 2 4 2" xfId="208"/>
    <cellStyle name="Normal 2 5" xfId="30"/>
    <cellStyle name="Normal 2 5 2" xfId="209"/>
    <cellStyle name="Normal 2 6" xfId="210"/>
    <cellStyle name="Normal 2 7" xfId="211"/>
    <cellStyle name="Normal 2 8" xfId="202"/>
    <cellStyle name="Normal 3" xfId="4"/>
    <cellStyle name="Normal 3 2" xfId="32"/>
    <cellStyle name="Normal 3 2 2" xfId="46"/>
    <cellStyle name="Normal 3 2 3" xfId="212"/>
    <cellStyle name="Normal 3 3" xfId="33"/>
    <cellStyle name="Normal 3 3 2" xfId="213"/>
    <cellStyle name="Normal 3 4" xfId="31"/>
    <cellStyle name="Normal 3 4 2" xfId="47"/>
    <cellStyle name="Normal 32" xfId="214"/>
    <cellStyle name="Normal 32 2" xfId="215"/>
    <cellStyle name="Normal 4" xfId="7"/>
    <cellStyle name="Normal 4 2" xfId="35"/>
    <cellStyle name="Normal 4 2 2" xfId="217"/>
    <cellStyle name="Normal 4 3" xfId="34"/>
    <cellStyle name="Normal 4 3 2" xfId="218"/>
    <cellStyle name="Normal 4 4" xfId="216"/>
    <cellStyle name="Normal 47" xfId="36"/>
    <cellStyle name="Normal 5" xfId="37"/>
    <cellStyle name="Normal 5 2" xfId="220"/>
    <cellStyle name="Normal 5 3" xfId="221"/>
    <cellStyle name="Normal 5 4" xfId="222"/>
    <cellStyle name="Normal 5 5" xfId="223"/>
    <cellStyle name="Normal 5 6" xfId="219"/>
    <cellStyle name="Normal 6" xfId="48"/>
    <cellStyle name="Normal 6 2" xfId="225"/>
    <cellStyle name="Normal 6 3" xfId="224"/>
    <cellStyle name="Normal 7" xfId="49"/>
    <cellStyle name="Normal 7 2" xfId="227"/>
    <cellStyle name="Normal 7 3" xfId="228"/>
    <cellStyle name="Normal 7 4" xfId="226"/>
    <cellStyle name="Normal 8" xfId="50"/>
    <cellStyle name="Normal 8 2" xfId="230"/>
    <cellStyle name="Normal 8 3" xfId="229"/>
    <cellStyle name="Normal 9" xfId="51"/>
    <cellStyle name="Normal 9 2" xfId="231"/>
    <cellStyle name="Normal_Sheet1" xfId="38"/>
    <cellStyle name="Note 2" xfId="232"/>
    <cellStyle name="Note 2 2" xfId="233"/>
    <cellStyle name="Output 2" xfId="234"/>
    <cellStyle name="Percent 2" xfId="39"/>
    <cellStyle name="Percent 2 2" xfId="236"/>
    <cellStyle name="Percent 2 3" xfId="235"/>
    <cellStyle name="Percent 3" xfId="237"/>
    <cellStyle name="Percent 3 2" xfId="238"/>
    <cellStyle name="Percent 4" xfId="239"/>
    <cellStyle name="Style 1" xfId="13"/>
    <cellStyle name="Style 1 2" xfId="40"/>
    <cellStyle name="Style 1 2 2" xfId="240"/>
    <cellStyle name="Style 1 3" xfId="53"/>
    <cellStyle name="Style 1 3 2" xfId="241"/>
    <cellStyle name="TableStyleLight1" xfId="242"/>
    <cellStyle name="TableStyleLight1 2" xfId="243"/>
    <cellStyle name="Title 2" xfId="244"/>
    <cellStyle name="Total 2" xfId="245"/>
    <cellStyle name="Warning Text 2" xfId="246"/>
    <cellStyle name="표준_통합자료_Security총원가 검토요청(05년)_051024" xfId="2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6"/>
  <sheetViews>
    <sheetView showZeros="0" tabSelected="1" topLeftCell="A7" zoomScale="90" zoomScaleNormal="90" zoomScaleSheetLayoutView="115" workbookViewId="0">
      <selection activeCell="B18" sqref="B18"/>
    </sheetView>
  </sheetViews>
  <sheetFormatPr defaultRowHeight="14.25"/>
  <cols>
    <col min="1" max="1" width="8.5703125" style="9" customWidth="1"/>
    <col min="2" max="2" width="40.28515625" style="9" customWidth="1"/>
    <col min="3" max="3" width="6.140625" style="9" customWidth="1"/>
    <col min="4" max="4" width="18.42578125" style="9" customWidth="1"/>
    <col min="5" max="5" width="16.140625" style="9" customWidth="1"/>
    <col min="6" max="6" width="16.28515625" style="9" customWidth="1"/>
    <col min="7" max="7" width="9.140625" style="9"/>
    <col min="8" max="8" width="10.7109375" style="9" bestFit="1" customWidth="1"/>
    <col min="9" max="230" width="9.140625" style="9"/>
    <col min="231" max="231" width="8.5703125" style="9" customWidth="1"/>
    <col min="232" max="232" width="40.28515625" style="9" customWidth="1"/>
    <col min="233" max="233" width="6.140625" style="9" customWidth="1"/>
    <col min="234" max="234" width="13.5703125" style="9" customWidth="1"/>
    <col min="235" max="235" width="13.28515625" style="9" customWidth="1"/>
    <col min="236" max="236" width="12.85546875" style="9" customWidth="1"/>
    <col min="237" max="237" width="9.140625" style="9"/>
    <col min="238" max="238" width="11.7109375" style="9" bestFit="1" customWidth="1"/>
    <col min="239" max="486" width="9.140625" style="9"/>
    <col min="487" max="487" width="8.5703125" style="9" customWidth="1"/>
    <col min="488" max="488" width="40.28515625" style="9" customWidth="1"/>
    <col min="489" max="489" width="6.140625" style="9" customWidth="1"/>
    <col min="490" max="490" width="13.5703125" style="9" customWidth="1"/>
    <col min="491" max="491" width="13.28515625" style="9" customWidth="1"/>
    <col min="492" max="492" width="12.85546875" style="9" customWidth="1"/>
    <col min="493" max="493" width="9.140625" style="9"/>
    <col min="494" max="494" width="11.7109375" style="9" bestFit="1" customWidth="1"/>
    <col min="495" max="742" width="9.140625" style="9"/>
    <col min="743" max="743" width="8.5703125" style="9" customWidth="1"/>
    <col min="744" max="744" width="40.28515625" style="9" customWidth="1"/>
    <col min="745" max="745" width="6.140625" style="9" customWidth="1"/>
    <col min="746" max="746" width="13.5703125" style="9" customWidth="1"/>
    <col min="747" max="747" width="13.28515625" style="9" customWidth="1"/>
    <col min="748" max="748" width="12.85546875" style="9" customWidth="1"/>
    <col min="749" max="749" width="9.140625" style="9"/>
    <col min="750" max="750" width="11.7109375" style="9" bestFit="1" customWidth="1"/>
    <col min="751" max="998" width="9.140625" style="9"/>
    <col min="999" max="999" width="8.5703125" style="9" customWidth="1"/>
    <col min="1000" max="1000" width="40.28515625" style="9" customWidth="1"/>
    <col min="1001" max="1001" width="6.140625" style="9" customWidth="1"/>
    <col min="1002" max="1002" width="13.5703125" style="9" customWidth="1"/>
    <col min="1003" max="1003" width="13.28515625" style="9" customWidth="1"/>
    <col min="1004" max="1004" width="12.85546875" style="9" customWidth="1"/>
    <col min="1005" max="1005" width="9.140625" style="9"/>
    <col min="1006" max="1006" width="11.7109375" style="9" bestFit="1" customWidth="1"/>
    <col min="1007" max="1254" width="9.140625" style="9"/>
    <col min="1255" max="1255" width="8.5703125" style="9" customWidth="1"/>
    <col min="1256" max="1256" width="40.28515625" style="9" customWidth="1"/>
    <col min="1257" max="1257" width="6.140625" style="9" customWidth="1"/>
    <col min="1258" max="1258" width="13.5703125" style="9" customWidth="1"/>
    <col min="1259" max="1259" width="13.28515625" style="9" customWidth="1"/>
    <col min="1260" max="1260" width="12.85546875" style="9" customWidth="1"/>
    <col min="1261" max="1261" width="9.140625" style="9"/>
    <col min="1262" max="1262" width="11.7109375" style="9" bestFit="1" customWidth="1"/>
    <col min="1263" max="1510" width="9.140625" style="9"/>
    <col min="1511" max="1511" width="8.5703125" style="9" customWidth="1"/>
    <col min="1512" max="1512" width="40.28515625" style="9" customWidth="1"/>
    <col min="1513" max="1513" width="6.140625" style="9" customWidth="1"/>
    <col min="1514" max="1514" width="13.5703125" style="9" customWidth="1"/>
    <col min="1515" max="1515" width="13.28515625" style="9" customWidth="1"/>
    <col min="1516" max="1516" width="12.85546875" style="9" customWidth="1"/>
    <col min="1517" max="1517" width="9.140625" style="9"/>
    <col min="1518" max="1518" width="11.7109375" style="9" bestFit="1" customWidth="1"/>
    <col min="1519" max="1766" width="9.140625" style="9"/>
    <col min="1767" max="1767" width="8.5703125" style="9" customWidth="1"/>
    <col min="1768" max="1768" width="40.28515625" style="9" customWidth="1"/>
    <col min="1769" max="1769" width="6.140625" style="9" customWidth="1"/>
    <col min="1770" max="1770" width="13.5703125" style="9" customWidth="1"/>
    <col min="1771" max="1771" width="13.28515625" style="9" customWidth="1"/>
    <col min="1772" max="1772" width="12.85546875" style="9" customWidth="1"/>
    <col min="1773" max="1773" width="9.140625" style="9"/>
    <col min="1774" max="1774" width="11.7109375" style="9" bestFit="1" customWidth="1"/>
    <col min="1775" max="2022" width="9.140625" style="9"/>
    <col min="2023" max="2023" width="8.5703125" style="9" customWidth="1"/>
    <col min="2024" max="2024" width="40.28515625" style="9" customWidth="1"/>
    <col min="2025" max="2025" width="6.140625" style="9" customWidth="1"/>
    <col min="2026" max="2026" width="13.5703125" style="9" customWidth="1"/>
    <col min="2027" max="2027" width="13.28515625" style="9" customWidth="1"/>
    <col min="2028" max="2028" width="12.85546875" style="9" customWidth="1"/>
    <col min="2029" max="2029" width="9.140625" style="9"/>
    <col min="2030" max="2030" width="11.7109375" style="9" bestFit="1" customWidth="1"/>
    <col min="2031" max="2278" width="9.140625" style="9"/>
    <col min="2279" max="2279" width="8.5703125" style="9" customWidth="1"/>
    <col min="2280" max="2280" width="40.28515625" style="9" customWidth="1"/>
    <col min="2281" max="2281" width="6.140625" style="9" customWidth="1"/>
    <col min="2282" max="2282" width="13.5703125" style="9" customWidth="1"/>
    <col min="2283" max="2283" width="13.28515625" style="9" customWidth="1"/>
    <col min="2284" max="2284" width="12.85546875" style="9" customWidth="1"/>
    <col min="2285" max="2285" width="9.140625" style="9"/>
    <col min="2286" max="2286" width="11.7109375" style="9" bestFit="1" customWidth="1"/>
    <col min="2287" max="2534" width="9.140625" style="9"/>
    <col min="2535" max="2535" width="8.5703125" style="9" customWidth="1"/>
    <col min="2536" max="2536" width="40.28515625" style="9" customWidth="1"/>
    <col min="2537" max="2537" width="6.140625" style="9" customWidth="1"/>
    <col min="2538" max="2538" width="13.5703125" style="9" customWidth="1"/>
    <col min="2539" max="2539" width="13.28515625" style="9" customWidth="1"/>
    <col min="2540" max="2540" width="12.85546875" style="9" customWidth="1"/>
    <col min="2541" max="2541" width="9.140625" style="9"/>
    <col min="2542" max="2542" width="11.7109375" style="9" bestFit="1" customWidth="1"/>
    <col min="2543" max="2790" width="9.140625" style="9"/>
    <col min="2791" max="2791" width="8.5703125" style="9" customWidth="1"/>
    <col min="2792" max="2792" width="40.28515625" style="9" customWidth="1"/>
    <col min="2793" max="2793" width="6.140625" style="9" customWidth="1"/>
    <col min="2794" max="2794" width="13.5703125" style="9" customWidth="1"/>
    <col min="2795" max="2795" width="13.28515625" style="9" customWidth="1"/>
    <col min="2796" max="2796" width="12.85546875" style="9" customWidth="1"/>
    <col min="2797" max="2797" width="9.140625" style="9"/>
    <col min="2798" max="2798" width="11.7109375" style="9" bestFit="1" customWidth="1"/>
    <col min="2799" max="3046" width="9.140625" style="9"/>
    <col min="3047" max="3047" width="8.5703125" style="9" customWidth="1"/>
    <col min="3048" max="3048" width="40.28515625" style="9" customWidth="1"/>
    <col min="3049" max="3049" width="6.140625" style="9" customWidth="1"/>
    <col min="3050" max="3050" width="13.5703125" style="9" customWidth="1"/>
    <col min="3051" max="3051" width="13.28515625" style="9" customWidth="1"/>
    <col min="3052" max="3052" width="12.85546875" style="9" customWidth="1"/>
    <col min="3053" max="3053" width="9.140625" style="9"/>
    <col min="3054" max="3054" width="11.7109375" style="9" bestFit="1" customWidth="1"/>
    <col min="3055" max="3302" width="9.140625" style="9"/>
    <col min="3303" max="3303" width="8.5703125" style="9" customWidth="1"/>
    <col min="3304" max="3304" width="40.28515625" style="9" customWidth="1"/>
    <col min="3305" max="3305" width="6.140625" style="9" customWidth="1"/>
    <col min="3306" max="3306" width="13.5703125" style="9" customWidth="1"/>
    <col min="3307" max="3307" width="13.28515625" style="9" customWidth="1"/>
    <col min="3308" max="3308" width="12.85546875" style="9" customWidth="1"/>
    <col min="3309" max="3309" width="9.140625" style="9"/>
    <col min="3310" max="3310" width="11.7109375" style="9" bestFit="1" customWidth="1"/>
    <col min="3311" max="3558" width="9.140625" style="9"/>
    <col min="3559" max="3559" width="8.5703125" style="9" customWidth="1"/>
    <col min="3560" max="3560" width="40.28515625" style="9" customWidth="1"/>
    <col min="3561" max="3561" width="6.140625" style="9" customWidth="1"/>
    <col min="3562" max="3562" width="13.5703125" style="9" customWidth="1"/>
    <col min="3563" max="3563" width="13.28515625" style="9" customWidth="1"/>
    <col min="3564" max="3564" width="12.85546875" style="9" customWidth="1"/>
    <col min="3565" max="3565" width="9.140625" style="9"/>
    <col min="3566" max="3566" width="11.7109375" style="9" bestFit="1" customWidth="1"/>
    <col min="3567" max="3814" width="9.140625" style="9"/>
    <col min="3815" max="3815" width="8.5703125" style="9" customWidth="1"/>
    <col min="3816" max="3816" width="40.28515625" style="9" customWidth="1"/>
    <col min="3817" max="3817" width="6.140625" style="9" customWidth="1"/>
    <col min="3818" max="3818" width="13.5703125" style="9" customWidth="1"/>
    <col min="3819" max="3819" width="13.28515625" style="9" customWidth="1"/>
    <col min="3820" max="3820" width="12.85546875" style="9" customWidth="1"/>
    <col min="3821" max="3821" width="9.140625" style="9"/>
    <col min="3822" max="3822" width="11.7109375" style="9" bestFit="1" customWidth="1"/>
    <col min="3823" max="4070" width="9.140625" style="9"/>
    <col min="4071" max="4071" width="8.5703125" style="9" customWidth="1"/>
    <col min="4072" max="4072" width="40.28515625" style="9" customWidth="1"/>
    <col min="4073" max="4073" width="6.140625" style="9" customWidth="1"/>
    <col min="4074" max="4074" width="13.5703125" style="9" customWidth="1"/>
    <col min="4075" max="4075" width="13.28515625" style="9" customWidth="1"/>
    <col min="4076" max="4076" width="12.85546875" style="9" customWidth="1"/>
    <col min="4077" max="4077" width="9.140625" style="9"/>
    <col min="4078" max="4078" width="11.7109375" style="9" bestFit="1" customWidth="1"/>
    <col min="4079" max="4326" width="9.140625" style="9"/>
    <col min="4327" max="4327" width="8.5703125" style="9" customWidth="1"/>
    <col min="4328" max="4328" width="40.28515625" style="9" customWidth="1"/>
    <col min="4329" max="4329" width="6.140625" style="9" customWidth="1"/>
    <col min="4330" max="4330" width="13.5703125" style="9" customWidth="1"/>
    <col min="4331" max="4331" width="13.28515625" style="9" customWidth="1"/>
    <col min="4332" max="4332" width="12.85546875" style="9" customWidth="1"/>
    <col min="4333" max="4333" width="9.140625" style="9"/>
    <col min="4334" max="4334" width="11.7109375" style="9" bestFit="1" customWidth="1"/>
    <col min="4335" max="4582" width="9.140625" style="9"/>
    <col min="4583" max="4583" width="8.5703125" style="9" customWidth="1"/>
    <col min="4584" max="4584" width="40.28515625" style="9" customWidth="1"/>
    <col min="4585" max="4585" width="6.140625" style="9" customWidth="1"/>
    <col min="4586" max="4586" width="13.5703125" style="9" customWidth="1"/>
    <col min="4587" max="4587" width="13.28515625" style="9" customWidth="1"/>
    <col min="4588" max="4588" width="12.85546875" style="9" customWidth="1"/>
    <col min="4589" max="4589" width="9.140625" style="9"/>
    <col min="4590" max="4590" width="11.7109375" style="9" bestFit="1" customWidth="1"/>
    <col min="4591" max="4838" width="9.140625" style="9"/>
    <col min="4839" max="4839" width="8.5703125" style="9" customWidth="1"/>
    <col min="4840" max="4840" width="40.28515625" style="9" customWidth="1"/>
    <col min="4841" max="4841" width="6.140625" style="9" customWidth="1"/>
    <col min="4842" max="4842" width="13.5703125" style="9" customWidth="1"/>
    <col min="4843" max="4843" width="13.28515625" style="9" customWidth="1"/>
    <col min="4844" max="4844" width="12.85546875" style="9" customWidth="1"/>
    <col min="4845" max="4845" width="9.140625" style="9"/>
    <col min="4846" max="4846" width="11.7109375" style="9" bestFit="1" customWidth="1"/>
    <col min="4847" max="5094" width="9.140625" style="9"/>
    <col min="5095" max="5095" width="8.5703125" style="9" customWidth="1"/>
    <col min="5096" max="5096" width="40.28515625" style="9" customWidth="1"/>
    <col min="5097" max="5097" width="6.140625" style="9" customWidth="1"/>
    <col min="5098" max="5098" width="13.5703125" style="9" customWidth="1"/>
    <col min="5099" max="5099" width="13.28515625" style="9" customWidth="1"/>
    <col min="5100" max="5100" width="12.85546875" style="9" customWidth="1"/>
    <col min="5101" max="5101" width="9.140625" style="9"/>
    <col min="5102" max="5102" width="11.7109375" style="9" bestFit="1" customWidth="1"/>
    <col min="5103" max="5350" width="9.140625" style="9"/>
    <col min="5351" max="5351" width="8.5703125" style="9" customWidth="1"/>
    <col min="5352" max="5352" width="40.28515625" style="9" customWidth="1"/>
    <col min="5353" max="5353" width="6.140625" style="9" customWidth="1"/>
    <col min="5354" max="5354" width="13.5703125" style="9" customWidth="1"/>
    <col min="5355" max="5355" width="13.28515625" style="9" customWidth="1"/>
    <col min="5356" max="5356" width="12.85546875" style="9" customWidth="1"/>
    <col min="5357" max="5357" width="9.140625" style="9"/>
    <col min="5358" max="5358" width="11.7109375" style="9" bestFit="1" customWidth="1"/>
    <col min="5359" max="5606" width="9.140625" style="9"/>
    <col min="5607" max="5607" width="8.5703125" style="9" customWidth="1"/>
    <col min="5608" max="5608" width="40.28515625" style="9" customWidth="1"/>
    <col min="5609" max="5609" width="6.140625" style="9" customWidth="1"/>
    <col min="5610" max="5610" width="13.5703125" style="9" customWidth="1"/>
    <col min="5611" max="5611" width="13.28515625" style="9" customWidth="1"/>
    <col min="5612" max="5612" width="12.85546875" style="9" customWidth="1"/>
    <col min="5613" max="5613" width="9.140625" style="9"/>
    <col min="5614" max="5614" width="11.7109375" style="9" bestFit="1" customWidth="1"/>
    <col min="5615" max="5862" width="9.140625" style="9"/>
    <col min="5863" max="5863" width="8.5703125" style="9" customWidth="1"/>
    <col min="5864" max="5864" width="40.28515625" style="9" customWidth="1"/>
    <col min="5865" max="5865" width="6.140625" style="9" customWidth="1"/>
    <col min="5866" max="5866" width="13.5703125" style="9" customWidth="1"/>
    <col min="5867" max="5867" width="13.28515625" style="9" customWidth="1"/>
    <col min="5868" max="5868" width="12.85546875" style="9" customWidth="1"/>
    <col min="5869" max="5869" width="9.140625" style="9"/>
    <col min="5870" max="5870" width="11.7109375" style="9" bestFit="1" customWidth="1"/>
    <col min="5871" max="6118" width="9.140625" style="9"/>
    <col min="6119" max="6119" width="8.5703125" style="9" customWidth="1"/>
    <col min="6120" max="6120" width="40.28515625" style="9" customWidth="1"/>
    <col min="6121" max="6121" width="6.140625" style="9" customWidth="1"/>
    <col min="6122" max="6122" width="13.5703125" style="9" customWidth="1"/>
    <col min="6123" max="6123" width="13.28515625" style="9" customWidth="1"/>
    <col min="6124" max="6124" width="12.85546875" style="9" customWidth="1"/>
    <col min="6125" max="6125" width="9.140625" style="9"/>
    <col min="6126" max="6126" width="11.7109375" style="9" bestFit="1" customWidth="1"/>
    <col min="6127" max="6374" width="9.140625" style="9"/>
    <col min="6375" max="6375" width="8.5703125" style="9" customWidth="1"/>
    <col min="6376" max="6376" width="40.28515625" style="9" customWidth="1"/>
    <col min="6377" max="6377" width="6.140625" style="9" customWidth="1"/>
    <col min="6378" max="6378" width="13.5703125" style="9" customWidth="1"/>
    <col min="6379" max="6379" width="13.28515625" style="9" customWidth="1"/>
    <col min="6380" max="6380" width="12.85546875" style="9" customWidth="1"/>
    <col min="6381" max="6381" width="9.140625" style="9"/>
    <col min="6382" max="6382" width="11.7109375" style="9" bestFit="1" customWidth="1"/>
    <col min="6383" max="6630" width="9.140625" style="9"/>
    <col min="6631" max="6631" width="8.5703125" style="9" customWidth="1"/>
    <col min="6632" max="6632" width="40.28515625" style="9" customWidth="1"/>
    <col min="6633" max="6633" width="6.140625" style="9" customWidth="1"/>
    <col min="6634" max="6634" width="13.5703125" style="9" customWidth="1"/>
    <col min="6635" max="6635" width="13.28515625" style="9" customWidth="1"/>
    <col min="6636" max="6636" width="12.85546875" style="9" customWidth="1"/>
    <col min="6637" max="6637" width="9.140625" style="9"/>
    <col min="6638" max="6638" width="11.7109375" style="9" bestFit="1" customWidth="1"/>
    <col min="6639" max="6886" width="9.140625" style="9"/>
    <col min="6887" max="6887" width="8.5703125" style="9" customWidth="1"/>
    <col min="6888" max="6888" width="40.28515625" style="9" customWidth="1"/>
    <col min="6889" max="6889" width="6.140625" style="9" customWidth="1"/>
    <col min="6890" max="6890" width="13.5703125" style="9" customWidth="1"/>
    <col min="6891" max="6891" width="13.28515625" style="9" customWidth="1"/>
    <col min="6892" max="6892" width="12.85546875" style="9" customWidth="1"/>
    <col min="6893" max="6893" width="9.140625" style="9"/>
    <col min="6894" max="6894" width="11.7109375" style="9" bestFit="1" customWidth="1"/>
    <col min="6895" max="7142" width="9.140625" style="9"/>
    <col min="7143" max="7143" width="8.5703125" style="9" customWidth="1"/>
    <col min="7144" max="7144" width="40.28515625" style="9" customWidth="1"/>
    <col min="7145" max="7145" width="6.140625" style="9" customWidth="1"/>
    <col min="7146" max="7146" width="13.5703125" style="9" customWidth="1"/>
    <col min="7147" max="7147" width="13.28515625" style="9" customWidth="1"/>
    <col min="7148" max="7148" width="12.85546875" style="9" customWidth="1"/>
    <col min="7149" max="7149" width="9.140625" style="9"/>
    <col min="7150" max="7150" width="11.7109375" style="9" bestFit="1" customWidth="1"/>
    <col min="7151" max="7398" width="9.140625" style="9"/>
    <col min="7399" max="7399" width="8.5703125" style="9" customWidth="1"/>
    <col min="7400" max="7400" width="40.28515625" style="9" customWidth="1"/>
    <col min="7401" max="7401" width="6.140625" style="9" customWidth="1"/>
    <col min="7402" max="7402" width="13.5703125" style="9" customWidth="1"/>
    <col min="7403" max="7403" width="13.28515625" style="9" customWidth="1"/>
    <col min="7404" max="7404" width="12.85546875" style="9" customWidth="1"/>
    <col min="7405" max="7405" width="9.140625" style="9"/>
    <col min="7406" max="7406" width="11.7109375" style="9" bestFit="1" customWidth="1"/>
    <col min="7407" max="7654" width="9.140625" style="9"/>
    <col min="7655" max="7655" width="8.5703125" style="9" customWidth="1"/>
    <col min="7656" max="7656" width="40.28515625" style="9" customWidth="1"/>
    <col min="7657" max="7657" width="6.140625" style="9" customWidth="1"/>
    <col min="7658" max="7658" width="13.5703125" style="9" customWidth="1"/>
    <col min="7659" max="7659" width="13.28515625" style="9" customWidth="1"/>
    <col min="7660" max="7660" width="12.85546875" style="9" customWidth="1"/>
    <col min="7661" max="7661" width="9.140625" style="9"/>
    <col min="7662" max="7662" width="11.7109375" style="9" bestFit="1" customWidth="1"/>
    <col min="7663" max="7910" width="9.140625" style="9"/>
    <col min="7911" max="7911" width="8.5703125" style="9" customWidth="1"/>
    <col min="7912" max="7912" width="40.28515625" style="9" customWidth="1"/>
    <col min="7913" max="7913" width="6.140625" style="9" customWidth="1"/>
    <col min="7914" max="7914" width="13.5703125" style="9" customWidth="1"/>
    <col min="7915" max="7915" width="13.28515625" style="9" customWidth="1"/>
    <col min="7916" max="7916" width="12.85546875" style="9" customWidth="1"/>
    <col min="7917" max="7917" width="9.140625" style="9"/>
    <col min="7918" max="7918" width="11.7109375" style="9" bestFit="1" customWidth="1"/>
    <col min="7919" max="8166" width="9.140625" style="9"/>
    <col min="8167" max="8167" width="8.5703125" style="9" customWidth="1"/>
    <col min="8168" max="8168" width="40.28515625" style="9" customWidth="1"/>
    <col min="8169" max="8169" width="6.140625" style="9" customWidth="1"/>
    <col min="8170" max="8170" width="13.5703125" style="9" customWidth="1"/>
    <col min="8171" max="8171" width="13.28515625" style="9" customWidth="1"/>
    <col min="8172" max="8172" width="12.85546875" style="9" customWidth="1"/>
    <col min="8173" max="8173" width="9.140625" style="9"/>
    <col min="8174" max="8174" width="11.7109375" style="9" bestFit="1" customWidth="1"/>
    <col min="8175" max="8422" width="9.140625" style="9"/>
    <col min="8423" max="8423" width="8.5703125" style="9" customWidth="1"/>
    <col min="8424" max="8424" width="40.28515625" style="9" customWidth="1"/>
    <col min="8425" max="8425" width="6.140625" style="9" customWidth="1"/>
    <col min="8426" max="8426" width="13.5703125" style="9" customWidth="1"/>
    <col min="8427" max="8427" width="13.28515625" style="9" customWidth="1"/>
    <col min="8428" max="8428" width="12.85546875" style="9" customWidth="1"/>
    <col min="8429" max="8429" width="9.140625" style="9"/>
    <col min="8430" max="8430" width="11.7109375" style="9" bestFit="1" customWidth="1"/>
    <col min="8431" max="8678" width="9.140625" style="9"/>
    <col min="8679" max="8679" width="8.5703125" style="9" customWidth="1"/>
    <col min="8680" max="8680" width="40.28515625" style="9" customWidth="1"/>
    <col min="8681" max="8681" width="6.140625" style="9" customWidth="1"/>
    <col min="8682" max="8682" width="13.5703125" style="9" customWidth="1"/>
    <col min="8683" max="8683" width="13.28515625" style="9" customWidth="1"/>
    <col min="8684" max="8684" width="12.85546875" style="9" customWidth="1"/>
    <col min="8685" max="8685" width="9.140625" style="9"/>
    <col min="8686" max="8686" width="11.7109375" style="9" bestFit="1" customWidth="1"/>
    <col min="8687" max="8934" width="9.140625" style="9"/>
    <col min="8935" max="8935" width="8.5703125" style="9" customWidth="1"/>
    <col min="8936" max="8936" width="40.28515625" style="9" customWidth="1"/>
    <col min="8937" max="8937" width="6.140625" style="9" customWidth="1"/>
    <col min="8938" max="8938" width="13.5703125" style="9" customWidth="1"/>
    <col min="8939" max="8939" width="13.28515625" style="9" customWidth="1"/>
    <col min="8940" max="8940" width="12.85546875" style="9" customWidth="1"/>
    <col min="8941" max="8941" width="9.140625" style="9"/>
    <col min="8942" max="8942" width="11.7109375" style="9" bestFit="1" customWidth="1"/>
    <col min="8943" max="9190" width="9.140625" style="9"/>
    <col min="9191" max="9191" width="8.5703125" style="9" customWidth="1"/>
    <col min="9192" max="9192" width="40.28515625" style="9" customWidth="1"/>
    <col min="9193" max="9193" width="6.140625" style="9" customWidth="1"/>
    <col min="9194" max="9194" width="13.5703125" style="9" customWidth="1"/>
    <col min="9195" max="9195" width="13.28515625" style="9" customWidth="1"/>
    <col min="9196" max="9196" width="12.85546875" style="9" customWidth="1"/>
    <col min="9197" max="9197" width="9.140625" style="9"/>
    <col min="9198" max="9198" width="11.7109375" style="9" bestFit="1" customWidth="1"/>
    <col min="9199" max="9446" width="9.140625" style="9"/>
    <col min="9447" max="9447" width="8.5703125" style="9" customWidth="1"/>
    <col min="9448" max="9448" width="40.28515625" style="9" customWidth="1"/>
    <col min="9449" max="9449" width="6.140625" style="9" customWidth="1"/>
    <col min="9450" max="9450" width="13.5703125" style="9" customWidth="1"/>
    <col min="9451" max="9451" width="13.28515625" style="9" customWidth="1"/>
    <col min="9452" max="9452" width="12.85546875" style="9" customWidth="1"/>
    <col min="9453" max="9453" width="9.140625" style="9"/>
    <col min="9454" max="9454" width="11.7109375" style="9" bestFit="1" customWidth="1"/>
    <col min="9455" max="9702" width="9.140625" style="9"/>
    <col min="9703" max="9703" width="8.5703125" style="9" customWidth="1"/>
    <col min="9704" max="9704" width="40.28515625" style="9" customWidth="1"/>
    <col min="9705" max="9705" width="6.140625" style="9" customWidth="1"/>
    <col min="9706" max="9706" width="13.5703125" style="9" customWidth="1"/>
    <col min="9707" max="9707" width="13.28515625" style="9" customWidth="1"/>
    <col min="9708" max="9708" width="12.85546875" style="9" customWidth="1"/>
    <col min="9709" max="9709" width="9.140625" style="9"/>
    <col min="9710" max="9710" width="11.7109375" style="9" bestFit="1" customWidth="1"/>
    <col min="9711" max="9958" width="9.140625" style="9"/>
    <col min="9959" max="9959" width="8.5703125" style="9" customWidth="1"/>
    <col min="9960" max="9960" width="40.28515625" style="9" customWidth="1"/>
    <col min="9961" max="9961" width="6.140625" style="9" customWidth="1"/>
    <col min="9962" max="9962" width="13.5703125" style="9" customWidth="1"/>
    <col min="9963" max="9963" width="13.28515625" style="9" customWidth="1"/>
    <col min="9964" max="9964" width="12.85546875" style="9" customWidth="1"/>
    <col min="9965" max="9965" width="9.140625" style="9"/>
    <col min="9966" max="9966" width="11.7109375" style="9" bestFit="1" customWidth="1"/>
    <col min="9967" max="10214" width="9.140625" style="9"/>
    <col min="10215" max="10215" width="8.5703125" style="9" customWidth="1"/>
    <col min="10216" max="10216" width="40.28515625" style="9" customWidth="1"/>
    <col min="10217" max="10217" width="6.140625" style="9" customWidth="1"/>
    <col min="10218" max="10218" width="13.5703125" style="9" customWidth="1"/>
    <col min="10219" max="10219" width="13.28515625" style="9" customWidth="1"/>
    <col min="10220" max="10220" width="12.85546875" style="9" customWidth="1"/>
    <col min="10221" max="10221" width="9.140625" style="9"/>
    <col min="10222" max="10222" width="11.7109375" style="9" bestFit="1" customWidth="1"/>
    <col min="10223" max="10470" width="9.140625" style="9"/>
    <col min="10471" max="10471" width="8.5703125" style="9" customWidth="1"/>
    <col min="10472" max="10472" width="40.28515625" style="9" customWidth="1"/>
    <col min="10473" max="10473" width="6.140625" style="9" customWidth="1"/>
    <col min="10474" max="10474" width="13.5703125" style="9" customWidth="1"/>
    <col min="10475" max="10475" width="13.28515625" style="9" customWidth="1"/>
    <col min="10476" max="10476" width="12.85546875" style="9" customWidth="1"/>
    <col min="10477" max="10477" width="9.140625" style="9"/>
    <col min="10478" max="10478" width="11.7109375" style="9" bestFit="1" customWidth="1"/>
    <col min="10479" max="10726" width="9.140625" style="9"/>
    <col min="10727" max="10727" width="8.5703125" style="9" customWidth="1"/>
    <col min="10728" max="10728" width="40.28515625" style="9" customWidth="1"/>
    <col min="10729" max="10729" width="6.140625" style="9" customWidth="1"/>
    <col min="10730" max="10730" width="13.5703125" style="9" customWidth="1"/>
    <col min="10731" max="10731" width="13.28515625" style="9" customWidth="1"/>
    <col min="10732" max="10732" width="12.85546875" style="9" customWidth="1"/>
    <col min="10733" max="10733" width="9.140625" style="9"/>
    <col min="10734" max="10734" width="11.7109375" style="9" bestFit="1" customWidth="1"/>
    <col min="10735" max="10982" width="9.140625" style="9"/>
    <col min="10983" max="10983" width="8.5703125" style="9" customWidth="1"/>
    <col min="10984" max="10984" width="40.28515625" style="9" customWidth="1"/>
    <col min="10985" max="10985" width="6.140625" style="9" customWidth="1"/>
    <col min="10986" max="10986" width="13.5703125" style="9" customWidth="1"/>
    <col min="10987" max="10987" width="13.28515625" style="9" customWidth="1"/>
    <col min="10988" max="10988" width="12.85546875" style="9" customWidth="1"/>
    <col min="10989" max="10989" width="9.140625" style="9"/>
    <col min="10990" max="10990" width="11.7109375" style="9" bestFit="1" customWidth="1"/>
    <col min="10991" max="11238" width="9.140625" style="9"/>
    <col min="11239" max="11239" width="8.5703125" style="9" customWidth="1"/>
    <col min="11240" max="11240" width="40.28515625" style="9" customWidth="1"/>
    <col min="11241" max="11241" width="6.140625" style="9" customWidth="1"/>
    <col min="11242" max="11242" width="13.5703125" style="9" customWidth="1"/>
    <col min="11243" max="11243" width="13.28515625" style="9" customWidth="1"/>
    <col min="11244" max="11244" width="12.85546875" style="9" customWidth="1"/>
    <col min="11245" max="11245" width="9.140625" style="9"/>
    <col min="11246" max="11246" width="11.7109375" style="9" bestFit="1" customWidth="1"/>
    <col min="11247" max="11494" width="9.140625" style="9"/>
    <col min="11495" max="11495" width="8.5703125" style="9" customWidth="1"/>
    <col min="11496" max="11496" width="40.28515625" style="9" customWidth="1"/>
    <col min="11497" max="11497" width="6.140625" style="9" customWidth="1"/>
    <col min="11498" max="11498" width="13.5703125" style="9" customWidth="1"/>
    <col min="11499" max="11499" width="13.28515625" style="9" customWidth="1"/>
    <col min="11500" max="11500" width="12.85546875" style="9" customWidth="1"/>
    <col min="11501" max="11501" width="9.140625" style="9"/>
    <col min="11502" max="11502" width="11.7109375" style="9" bestFit="1" customWidth="1"/>
    <col min="11503" max="11750" width="9.140625" style="9"/>
    <col min="11751" max="11751" width="8.5703125" style="9" customWidth="1"/>
    <col min="11752" max="11752" width="40.28515625" style="9" customWidth="1"/>
    <col min="11753" max="11753" width="6.140625" style="9" customWidth="1"/>
    <col min="11754" max="11754" width="13.5703125" style="9" customWidth="1"/>
    <col min="11755" max="11755" width="13.28515625" style="9" customWidth="1"/>
    <col min="11756" max="11756" width="12.85546875" style="9" customWidth="1"/>
    <col min="11757" max="11757" width="9.140625" style="9"/>
    <col min="11758" max="11758" width="11.7109375" style="9" bestFit="1" customWidth="1"/>
    <col min="11759" max="12006" width="9.140625" style="9"/>
    <col min="12007" max="12007" width="8.5703125" style="9" customWidth="1"/>
    <col min="12008" max="12008" width="40.28515625" style="9" customWidth="1"/>
    <col min="12009" max="12009" width="6.140625" style="9" customWidth="1"/>
    <col min="12010" max="12010" width="13.5703125" style="9" customWidth="1"/>
    <col min="12011" max="12011" width="13.28515625" style="9" customWidth="1"/>
    <col min="12012" max="12012" width="12.85546875" style="9" customWidth="1"/>
    <col min="12013" max="12013" width="9.140625" style="9"/>
    <col min="12014" max="12014" width="11.7109375" style="9" bestFit="1" customWidth="1"/>
    <col min="12015" max="12262" width="9.140625" style="9"/>
    <col min="12263" max="12263" width="8.5703125" style="9" customWidth="1"/>
    <col min="12264" max="12264" width="40.28515625" style="9" customWidth="1"/>
    <col min="12265" max="12265" width="6.140625" style="9" customWidth="1"/>
    <col min="12266" max="12266" width="13.5703125" style="9" customWidth="1"/>
    <col min="12267" max="12267" width="13.28515625" style="9" customWidth="1"/>
    <col min="12268" max="12268" width="12.85546875" style="9" customWidth="1"/>
    <col min="12269" max="12269" width="9.140625" style="9"/>
    <col min="12270" max="12270" width="11.7109375" style="9" bestFit="1" customWidth="1"/>
    <col min="12271" max="12518" width="9.140625" style="9"/>
    <col min="12519" max="12519" width="8.5703125" style="9" customWidth="1"/>
    <col min="12520" max="12520" width="40.28515625" style="9" customWidth="1"/>
    <col min="12521" max="12521" width="6.140625" style="9" customWidth="1"/>
    <col min="12522" max="12522" width="13.5703125" style="9" customWidth="1"/>
    <col min="12523" max="12523" width="13.28515625" style="9" customWidth="1"/>
    <col min="12524" max="12524" width="12.85546875" style="9" customWidth="1"/>
    <col min="12525" max="12525" width="9.140625" style="9"/>
    <col min="12526" max="12526" width="11.7109375" style="9" bestFit="1" customWidth="1"/>
    <col min="12527" max="12774" width="9.140625" style="9"/>
    <col min="12775" max="12775" width="8.5703125" style="9" customWidth="1"/>
    <col min="12776" max="12776" width="40.28515625" style="9" customWidth="1"/>
    <col min="12777" max="12777" width="6.140625" style="9" customWidth="1"/>
    <col min="12778" max="12778" width="13.5703125" style="9" customWidth="1"/>
    <col min="12779" max="12779" width="13.28515625" style="9" customWidth="1"/>
    <col min="12780" max="12780" width="12.85546875" style="9" customWidth="1"/>
    <col min="12781" max="12781" width="9.140625" style="9"/>
    <col min="12782" max="12782" width="11.7109375" style="9" bestFit="1" customWidth="1"/>
    <col min="12783" max="13030" width="9.140625" style="9"/>
    <col min="13031" max="13031" width="8.5703125" style="9" customWidth="1"/>
    <col min="13032" max="13032" width="40.28515625" style="9" customWidth="1"/>
    <col min="13033" max="13033" width="6.140625" style="9" customWidth="1"/>
    <col min="13034" max="13034" width="13.5703125" style="9" customWidth="1"/>
    <col min="13035" max="13035" width="13.28515625" style="9" customWidth="1"/>
    <col min="13036" max="13036" width="12.85546875" style="9" customWidth="1"/>
    <col min="13037" max="13037" width="9.140625" style="9"/>
    <col min="13038" max="13038" width="11.7109375" style="9" bestFit="1" customWidth="1"/>
    <col min="13039" max="13286" width="9.140625" style="9"/>
    <col min="13287" max="13287" width="8.5703125" style="9" customWidth="1"/>
    <col min="13288" max="13288" width="40.28515625" style="9" customWidth="1"/>
    <col min="13289" max="13289" width="6.140625" style="9" customWidth="1"/>
    <col min="13290" max="13290" width="13.5703125" style="9" customWidth="1"/>
    <col min="13291" max="13291" width="13.28515625" style="9" customWidth="1"/>
    <col min="13292" max="13292" width="12.85546875" style="9" customWidth="1"/>
    <col min="13293" max="13293" width="9.140625" style="9"/>
    <col min="13294" max="13294" width="11.7109375" style="9" bestFit="1" customWidth="1"/>
    <col min="13295" max="13542" width="9.140625" style="9"/>
    <col min="13543" max="13543" width="8.5703125" style="9" customWidth="1"/>
    <col min="13544" max="13544" width="40.28515625" style="9" customWidth="1"/>
    <col min="13545" max="13545" width="6.140625" style="9" customWidth="1"/>
    <col min="13546" max="13546" width="13.5703125" style="9" customWidth="1"/>
    <col min="13547" max="13547" width="13.28515625" style="9" customWidth="1"/>
    <col min="13548" max="13548" width="12.85546875" style="9" customWidth="1"/>
    <col min="13549" max="13549" width="9.140625" style="9"/>
    <col min="13550" max="13550" width="11.7109375" style="9" bestFit="1" customWidth="1"/>
    <col min="13551" max="13798" width="9.140625" style="9"/>
    <col min="13799" max="13799" width="8.5703125" style="9" customWidth="1"/>
    <col min="13800" max="13800" width="40.28515625" style="9" customWidth="1"/>
    <col min="13801" max="13801" width="6.140625" style="9" customWidth="1"/>
    <col min="13802" max="13802" width="13.5703125" style="9" customWidth="1"/>
    <col min="13803" max="13803" width="13.28515625" style="9" customWidth="1"/>
    <col min="13804" max="13804" width="12.85546875" style="9" customWidth="1"/>
    <col min="13805" max="13805" width="9.140625" style="9"/>
    <col min="13806" max="13806" width="11.7109375" style="9" bestFit="1" customWidth="1"/>
    <col min="13807" max="14054" width="9.140625" style="9"/>
    <col min="14055" max="14055" width="8.5703125" style="9" customWidth="1"/>
    <col min="14056" max="14056" width="40.28515625" style="9" customWidth="1"/>
    <col min="14057" max="14057" width="6.140625" style="9" customWidth="1"/>
    <col min="14058" max="14058" width="13.5703125" style="9" customWidth="1"/>
    <col min="14059" max="14059" width="13.28515625" style="9" customWidth="1"/>
    <col min="14060" max="14060" width="12.85546875" style="9" customWidth="1"/>
    <col min="14061" max="14061" width="9.140625" style="9"/>
    <col min="14062" max="14062" width="11.7109375" style="9" bestFit="1" customWidth="1"/>
    <col min="14063" max="14310" width="9.140625" style="9"/>
    <col min="14311" max="14311" width="8.5703125" style="9" customWidth="1"/>
    <col min="14312" max="14312" width="40.28515625" style="9" customWidth="1"/>
    <col min="14313" max="14313" width="6.140625" style="9" customWidth="1"/>
    <col min="14314" max="14314" width="13.5703125" style="9" customWidth="1"/>
    <col min="14315" max="14315" width="13.28515625" style="9" customWidth="1"/>
    <col min="14316" max="14316" width="12.85546875" style="9" customWidth="1"/>
    <col min="14317" max="14317" width="9.140625" style="9"/>
    <col min="14318" max="14318" width="11.7109375" style="9" bestFit="1" customWidth="1"/>
    <col min="14319" max="14566" width="9.140625" style="9"/>
    <col min="14567" max="14567" width="8.5703125" style="9" customWidth="1"/>
    <col min="14568" max="14568" width="40.28515625" style="9" customWidth="1"/>
    <col min="14569" max="14569" width="6.140625" style="9" customWidth="1"/>
    <col min="14570" max="14570" width="13.5703125" style="9" customWidth="1"/>
    <col min="14571" max="14571" width="13.28515625" style="9" customWidth="1"/>
    <col min="14572" max="14572" width="12.85546875" style="9" customWidth="1"/>
    <col min="14573" max="14573" width="9.140625" style="9"/>
    <col min="14574" max="14574" width="11.7109375" style="9" bestFit="1" customWidth="1"/>
    <col min="14575" max="14822" width="9.140625" style="9"/>
    <col min="14823" max="14823" width="8.5703125" style="9" customWidth="1"/>
    <col min="14824" max="14824" width="40.28515625" style="9" customWidth="1"/>
    <col min="14825" max="14825" width="6.140625" style="9" customWidth="1"/>
    <col min="14826" max="14826" width="13.5703125" style="9" customWidth="1"/>
    <col min="14827" max="14827" width="13.28515625" style="9" customWidth="1"/>
    <col min="14828" max="14828" width="12.85546875" style="9" customWidth="1"/>
    <col min="14829" max="14829" width="9.140625" style="9"/>
    <col min="14830" max="14830" width="11.7109375" style="9" bestFit="1" customWidth="1"/>
    <col min="14831" max="15078" width="9.140625" style="9"/>
    <col min="15079" max="15079" width="8.5703125" style="9" customWidth="1"/>
    <col min="15080" max="15080" width="40.28515625" style="9" customWidth="1"/>
    <col min="15081" max="15081" width="6.140625" style="9" customWidth="1"/>
    <col min="15082" max="15082" width="13.5703125" style="9" customWidth="1"/>
    <col min="15083" max="15083" width="13.28515625" style="9" customWidth="1"/>
    <col min="15084" max="15084" width="12.85546875" style="9" customWidth="1"/>
    <col min="15085" max="15085" width="9.140625" style="9"/>
    <col min="15086" max="15086" width="11.7109375" style="9" bestFit="1" customWidth="1"/>
    <col min="15087" max="15334" width="9.140625" style="9"/>
    <col min="15335" max="15335" width="8.5703125" style="9" customWidth="1"/>
    <col min="15336" max="15336" width="40.28515625" style="9" customWidth="1"/>
    <col min="15337" max="15337" width="6.140625" style="9" customWidth="1"/>
    <col min="15338" max="15338" width="13.5703125" style="9" customWidth="1"/>
    <col min="15339" max="15339" width="13.28515625" style="9" customWidth="1"/>
    <col min="15340" max="15340" width="12.85546875" style="9" customWidth="1"/>
    <col min="15341" max="15341" width="9.140625" style="9"/>
    <col min="15342" max="15342" width="11.7109375" style="9" bestFit="1" customWidth="1"/>
    <col min="15343" max="15590" width="9.140625" style="9"/>
    <col min="15591" max="15591" width="8.5703125" style="9" customWidth="1"/>
    <col min="15592" max="15592" width="40.28515625" style="9" customWidth="1"/>
    <col min="15593" max="15593" width="6.140625" style="9" customWidth="1"/>
    <col min="15594" max="15594" width="13.5703125" style="9" customWidth="1"/>
    <col min="15595" max="15595" width="13.28515625" style="9" customWidth="1"/>
    <col min="15596" max="15596" width="12.85546875" style="9" customWidth="1"/>
    <col min="15597" max="15597" width="9.140625" style="9"/>
    <col min="15598" max="15598" width="11.7109375" style="9" bestFit="1" customWidth="1"/>
    <col min="15599" max="15846" width="9.140625" style="9"/>
    <col min="15847" max="15847" width="8.5703125" style="9" customWidth="1"/>
    <col min="15848" max="15848" width="40.28515625" style="9" customWidth="1"/>
    <col min="15849" max="15849" width="6.140625" style="9" customWidth="1"/>
    <col min="15850" max="15850" width="13.5703125" style="9" customWidth="1"/>
    <col min="15851" max="15851" width="13.28515625" style="9" customWidth="1"/>
    <col min="15852" max="15852" width="12.85546875" style="9" customWidth="1"/>
    <col min="15853" max="15853" width="9.140625" style="9"/>
    <col min="15854" max="15854" width="11.7109375" style="9" bestFit="1" customWidth="1"/>
    <col min="15855" max="16102" width="9.140625" style="9"/>
    <col min="16103" max="16103" width="8.5703125" style="9" customWidth="1"/>
    <col min="16104" max="16104" width="40.28515625" style="9" customWidth="1"/>
    <col min="16105" max="16105" width="6.140625" style="9" customWidth="1"/>
    <col min="16106" max="16106" width="13.5703125" style="9" customWidth="1"/>
    <col min="16107" max="16107" width="13.28515625" style="9" customWidth="1"/>
    <col min="16108" max="16108" width="12.85546875" style="9" customWidth="1"/>
    <col min="16109" max="16109" width="9.140625" style="9"/>
    <col min="16110" max="16110" width="11.7109375" style="9" bestFit="1" customWidth="1"/>
    <col min="16111" max="16370" width="9.140625" style="9"/>
    <col min="16371" max="16383" width="9.140625" style="9" customWidth="1"/>
    <col min="16384" max="16384" width="9.140625" style="9"/>
  </cols>
  <sheetData>
    <row r="3" spans="1:14" s="1" customFormat="1" ht="12.75" customHeight="1">
      <c r="A3" s="172" t="s">
        <v>224</v>
      </c>
      <c r="B3" s="172"/>
      <c r="C3" s="172"/>
      <c r="D3" s="172"/>
      <c r="E3" s="172"/>
      <c r="F3" s="172"/>
    </row>
    <row r="4" spans="1:14" s="1" customFormat="1" ht="20.45" customHeight="1">
      <c r="A4" s="172"/>
      <c r="B4" s="172"/>
      <c r="C4" s="172"/>
      <c r="D4" s="172"/>
      <c r="E4" s="172"/>
      <c r="F4" s="172"/>
    </row>
    <row r="5" spans="1:14" s="1" customFormat="1" ht="12.75" customHeight="1">
      <c r="A5" s="2"/>
      <c r="B5" s="2"/>
      <c r="C5" s="2"/>
      <c r="D5" s="2"/>
      <c r="E5" s="2"/>
      <c r="F5" s="2"/>
    </row>
    <row r="6" spans="1:14" s="1" customFormat="1" ht="17.25" customHeight="1">
      <c r="A6" s="171" t="s">
        <v>89</v>
      </c>
      <c r="B6" s="171"/>
      <c r="C6" s="171"/>
      <c r="D6" s="171"/>
      <c r="E6" s="171"/>
      <c r="F6" s="171"/>
    </row>
    <row r="7" spans="1:14" s="1" customFormat="1" ht="15" customHeight="1">
      <c r="A7" s="3" t="s">
        <v>8</v>
      </c>
      <c r="B7" s="3" t="s">
        <v>7</v>
      </c>
      <c r="C7" s="171" t="s">
        <v>99</v>
      </c>
      <c r="D7" s="171"/>
      <c r="E7" s="171"/>
      <c r="F7" s="171"/>
    </row>
    <row r="8" spans="1:14" s="1" customFormat="1" ht="15" customHeight="1">
      <c r="A8" s="3" t="s">
        <v>12</v>
      </c>
      <c r="B8" s="3" t="s">
        <v>90</v>
      </c>
      <c r="C8" s="3"/>
      <c r="D8" s="3" t="s">
        <v>13</v>
      </c>
      <c r="E8" s="3" t="s">
        <v>14</v>
      </c>
      <c r="F8" s="3" t="s">
        <v>0</v>
      </c>
    </row>
    <row r="9" spans="1:14" s="1" customFormat="1">
      <c r="A9" s="4"/>
      <c r="B9" s="4"/>
      <c r="C9" s="4"/>
      <c r="D9" s="3"/>
      <c r="E9" s="3"/>
      <c r="F9" s="3"/>
    </row>
    <row r="10" spans="1:14" s="7" customFormat="1" ht="15" customHeight="1">
      <c r="A10" s="5">
        <v>1</v>
      </c>
      <c r="B10" s="37" t="s">
        <v>225</v>
      </c>
      <c r="C10" s="14" t="s">
        <v>91</v>
      </c>
      <c r="D10" s="12">
        <f>'TENDER BOQ'!H30</f>
        <v>0</v>
      </c>
      <c r="E10" s="12">
        <f>'TENDER BOQ'!I30</f>
        <v>0</v>
      </c>
      <c r="F10" s="12">
        <f>D10+E10</f>
        <v>0</v>
      </c>
      <c r="K10" s="8"/>
      <c r="N10" s="8"/>
    </row>
    <row r="11" spans="1:14" s="7" customFormat="1" ht="15" customHeight="1">
      <c r="A11" s="156"/>
      <c r="B11" s="157"/>
      <c r="C11" s="158"/>
      <c r="D11" s="159"/>
      <c r="E11" s="159"/>
      <c r="F11" s="159"/>
      <c r="K11" s="8"/>
      <c r="N11" s="8"/>
    </row>
    <row r="12" spans="1:14" s="7" customFormat="1" ht="15" customHeight="1">
      <c r="A12" s="5">
        <v>2</v>
      </c>
      <c r="B12" s="15" t="s">
        <v>92</v>
      </c>
      <c r="C12" s="14" t="s">
        <v>91</v>
      </c>
      <c r="D12" s="13">
        <f>'TENDER BOQ'!H68</f>
        <v>0</v>
      </c>
      <c r="E12" s="12">
        <f>'TENDER BOQ'!I68</f>
        <v>0</v>
      </c>
      <c r="F12" s="12">
        <f t="shared" ref="F12:F20" si="0">D12+E12</f>
        <v>0</v>
      </c>
      <c r="K12" s="8"/>
      <c r="N12" s="8"/>
    </row>
    <row r="13" spans="1:14" s="7" customFormat="1" ht="15" customHeight="1">
      <c r="A13" s="156"/>
      <c r="B13" s="160"/>
      <c r="C13" s="158"/>
      <c r="D13" s="161"/>
      <c r="E13" s="159"/>
      <c r="F13" s="159"/>
      <c r="K13" s="8"/>
      <c r="N13" s="8"/>
    </row>
    <row r="14" spans="1:14" s="7" customFormat="1" ht="15" customHeight="1">
      <c r="A14" s="5">
        <v>3</v>
      </c>
      <c r="B14" s="15" t="s">
        <v>93</v>
      </c>
      <c r="C14" s="14" t="s">
        <v>91</v>
      </c>
      <c r="D14" s="13">
        <f>'TENDER BOQ'!H119</f>
        <v>0</v>
      </c>
      <c r="E14" s="12">
        <f>'TENDER BOQ'!I119</f>
        <v>0</v>
      </c>
      <c r="F14" s="12">
        <f t="shared" si="0"/>
        <v>0</v>
      </c>
      <c r="K14" s="8"/>
      <c r="M14" s="8"/>
    </row>
    <row r="15" spans="1:14" s="7" customFormat="1" ht="15" customHeight="1">
      <c r="A15" s="156"/>
      <c r="B15" s="160"/>
      <c r="C15" s="158"/>
      <c r="D15" s="161"/>
      <c r="E15" s="159"/>
      <c r="F15" s="159"/>
      <c r="K15" s="8"/>
      <c r="M15" s="8"/>
    </row>
    <row r="16" spans="1:14" s="7" customFormat="1" ht="15" customHeight="1">
      <c r="A16" s="5">
        <v>4</v>
      </c>
      <c r="B16" s="15" t="s">
        <v>94</v>
      </c>
      <c r="C16" s="14" t="s">
        <v>91</v>
      </c>
      <c r="D16" s="13">
        <f>'TENDER BOQ'!H155</f>
        <v>0</v>
      </c>
      <c r="E16" s="12">
        <f>'TENDER BOQ'!I155</f>
        <v>0</v>
      </c>
      <c r="F16" s="12">
        <f t="shared" si="0"/>
        <v>0</v>
      </c>
      <c r="K16" s="8"/>
      <c r="N16" s="8"/>
    </row>
    <row r="17" spans="1:14" s="7" customFormat="1" ht="15" customHeight="1">
      <c r="A17" s="156"/>
      <c r="B17" s="160"/>
      <c r="C17" s="158"/>
      <c r="D17" s="161"/>
      <c r="E17" s="159"/>
      <c r="F17" s="159"/>
      <c r="K17" s="8"/>
      <c r="N17" s="8"/>
    </row>
    <row r="18" spans="1:14" s="7" customFormat="1" ht="15" customHeight="1">
      <c r="A18" s="5">
        <v>5</v>
      </c>
      <c r="B18" s="15" t="s">
        <v>245</v>
      </c>
      <c r="C18" s="14" t="s">
        <v>91</v>
      </c>
      <c r="D18" s="12">
        <f>'TENDER BOQ'!H162</f>
        <v>0</v>
      </c>
      <c r="E18" s="12">
        <f>'TENDER BOQ'!I162</f>
        <v>0</v>
      </c>
      <c r="F18" s="12">
        <f t="shared" si="0"/>
        <v>0</v>
      </c>
      <c r="N18" s="8"/>
    </row>
    <row r="19" spans="1:14" s="7" customFormat="1" ht="15" customHeight="1">
      <c r="A19" s="156"/>
      <c r="B19" s="160"/>
      <c r="C19" s="158"/>
      <c r="D19" s="159"/>
      <c r="E19" s="159"/>
      <c r="F19" s="159"/>
      <c r="N19" s="8"/>
    </row>
    <row r="20" spans="1:14" s="7" customFormat="1" ht="15" customHeight="1">
      <c r="A20" s="5">
        <v>6</v>
      </c>
      <c r="B20" s="16" t="s">
        <v>75</v>
      </c>
      <c r="C20" s="14" t="s">
        <v>91</v>
      </c>
      <c r="D20" s="12">
        <f>'TENDER BOQ'!H185</f>
        <v>0</v>
      </c>
      <c r="E20" s="12">
        <f>'TENDER BOQ'!I185</f>
        <v>0</v>
      </c>
      <c r="F20" s="12">
        <f t="shared" si="0"/>
        <v>0</v>
      </c>
      <c r="K20" s="8"/>
      <c r="N20" s="8"/>
    </row>
    <row r="21" spans="1:14" s="7" customFormat="1" ht="15" customHeight="1">
      <c r="A21" s="156"/>
      <c r="B21" s="162"/>
      <c r="C21" s="158"/>
      <c r="D21" s="159"/>
      <c r="E21" s="159"/>
      <c r="F21" s="159"/>
      <c r="K21" s="8"/>
      <c r="N21" s="8"/>
    </row>
    <row r="22" spans="1:14" s="7" customFormat="1" ht="15" customHeight="1">
      <c r="A22" s="5">
        <v>7</v>
      </c>
      <c r="B22" s="16" t="s">
        <v>107</v>
      </c>
      <c r="C22" s="14" t="s">
        <v>91</v>
      </c>
      <c r="D22" s="12">
        <f>'TENDER BOQ'!H194</f>
        <v>0</v>
      </c>
      <c r="E22" s="12">
        <f>'TENDER BOQ'!I194</f>
        <v>0</v>
      </c>
      <c r="F22" s="12">
        <f>D22+E22</f>
        <v>0</v>
      </c>
    </row>
    <row r="23" spans="1:14" s="7" customFormat="1" ht="15" customHeight="1">
      <c r="A23" s="156"/>
      <c r="B23" s="162"/>
      <c r="C23" s="158"/>
      <c r="D23" s="159"/>
      <c r="E23" s="159"/>
      <c r="F23" s="159"/>
    </row>
    <row r="24" spans="1:14" s="7" customFormat="1" ht="15" customHeight="1">
      <c r="A24" s="5">
        <v>8</v>
      </c>
      <c r="B24" s="16" t="s">
        <v>157</v>
      </c>
      <c r="C24" s="14" t="s">
        <v>91</v>
      </c>
      <c r="D24" s="12">
        <f>'TENDER BOQ'!H241</f>
        <v>0</v>
      </c>
      <c r="E24" s="12">
        <f>'TENDER BOQ'!I241</f>
        <v>0</v>
      </c>
      <c r="F24" s="12">
        <f>'TENDER BOQ'!J241</f>
        <v>0</v>
      </c>
    </row>
    <row r="25" spans="1:14" s="7" customFormat="1" ht="15" customHeight="1">
      <c r="A25" s="156"/>
      <c r="B25" s="162"/>
      <c r="C25" s="158"/>
      <c r="D25" s="159"/>
      <c r="E25" s="159"/>
      <c r="F25" s="159"/>
    </row>
    <row r="26" spans="1:14" s="7" customFormat="1" ht="15" customHeight="1">
      <c r="A26" s="5">
        <v>9</v>
      </c>
      <c r="B26" s="16" t="s">
        <v>158</v>
      </c>
      <c r="C26" s="14" t="s">
        <v>91</v>
      </c>
      <c r="D26" s="12">
        <f>'TENDER BOQ'!H258</f>
        <v>0</v>
      </c>
      <c r="E26" s="12">
        <f>'TENDER BOQ'!I258</f>
        <v>0</v>
      </c>
      <c r="F26" s="12">
        <f>'TENDER BOQ'!J258</f>
        <v>0</v>
      </c>
    </row>
    <row r="27" spans="1:14" s="7" customFormat="1" ht="15" customHeight="1">
      <c r="A27" s="156"/>
      <c r="B27" s="162"/>
      <c r="C27" s="158"/>
      <c r="D27" s="159"/>
      <c r="E27" s="159"/>
      <c r="F27" s="159"/>
    </row>
    <row r="28" spans="1:14" s="7" customFormat="1" ht="15" customHeight="1">
      <c r="A28" s="5">
        <v>10</v>
      </c>
      <c r="B28" s="16" t="s">
        <v>159</v>
      </c>
      <c r="C28" s="14" t="s">
        <v>91</v>
      </c>
      <c r="D28" s="12">
        <f>'TENDER BOQ'!H292</f>
        <v>0</v>
      </c>
      <c r="E28" s="12">
        <f>'TENDER BOQ'!I292</f>
        <v>0</v>
      </c>
      <c r="F28" s="12">
        <f>'TENDER BOQ'!J292</f>
        <v>0</v>
      </c>
    </row>
    <row r="29" spans="1:14" s="7" customFormat="1" ht="15" customHeight="1">
      <c r="A29" s="156"/>
      <c r="B29" s="162"/>
      <c r="C29" s="158"/>
      <c r="D29" s="159"/>
      <c r="E29" s="159"/>
      <c r="F29" s="159"/>
    </row>
    <row r="30" spans="1:14" s="1" customFormat="1" ht="15" customHeight="1">
      <c r="A30" s="4"/>
      <c r="B30" s="6" t="s">
        <v>95</v>
      </c>
      <c r="C30" s="4" t="s">
        <v>91</v>
      </c>
      <c r="D30" s="11">
        <f>SUM(D10:D29)</f>
        <v>0</v>
      </c>
      <c r="E30" s="11">
        <f>SUM(E10:E29)</f>
        <v>0</v>
      </c>
      <c r="F30" s="11">
        <f>SUM(F10:F29)</f>
        <v>0</v>
      </c>
    </row>
    <row r="31" spans="1:14">
      <c r="H31" s="10"/>
    </row>
    <row r="32" spans="1:14">
      <c r="B32" s="10"/>
      <c r="C32" s="10"/>
      <c r="F32" s="10"/>
      <c r="J32" s="10"/>
    </row>
    <row r="33" spans="3:10">
      <c r="F33" s="10"/>
      <c r="J33" s="10"/>
    </row>
    <row r="34" spans="3:10">
      <c r="C34" s="10"/>
      <c r="F34" s="10"/>
    </row>
    <row r="35" spans="3:10">
      <c r="F35" s="10"/>
    </row>
    <row r="36" spans="3:10">
      <c r="D36" s="10"/>
      <c r="E36" s="10"/>
      <c r="F36" s="10"/>
    </row>
  </sheetData>
  <mergeCells count="3">
    <mergeCell ref="A6:F6"/>
    <mergeCell ref="C7:F7"/>
    <mergeCell ref="A3:F4"/>
  </mergeCells>
  <printOptions horizontalCentered="1" gridLines="1"/>
  <pageMargins left="0" right="0" top="0" bottom="0" header="0.5" footer="0.5"/>
  <pageSetup paperSize="9" scale="85" orientation="portrait" horizontalDpi="4294967293" verticalDpi="300" r:id="rId1"/>
  <headerFooter alignWithMargins="0">
    <oddHeader>&amp;RN.K.Jain Consulting Engineers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93"/>
  <sheetViews>
    <sheetView showZeros="0" zoomScaleNormal="100" zoomScaleSheetLayoutView="100" workbookViewId="0">
      <pane ySplit="5" topLeftCell="A270" activePane="bottomLeft" state="frozen"/>
      <selection pane="bottomLeft" activeCell="B274" sqref="B274"/>
    </sheetView>
  </sheetViews>
  <sheetFormatPr defaultRowHeight="15"/>
  <cols>
    <col min="1" max="1" width="9.7109375" style="133" customWidth="1"/>
    <col min="2" max="2" width="54.42578125" style="134" customWidth="1"/>
    <col min="3" max="3" width="6.42578125" style="133" customWidth="1"/>
    <col min="4" max="4" width="6.5703125" style="59" bestFit="1" customWidth="1"/>
    <col min="5" max="5" width="13.28515625" style="154" bestFit="1" customWidth="1"/>
    <col min="6" max="6" width="10.7109375" style="154" bestFit="1" customWidth="1"/>
    <col min="7" max="7" width="10.42578125" style="154" customWidth="1"/>
    <col min="8" max="8" width="14.5703125" style="154" bestFit="1" customWidth="1"/>
    <col min="9" max="9" width="12.85546875" style="154" bestFit="1" customWidth="1"/>
    <col min="10" max="10" width="14.7109375" style="154" bestFit="1" customWidth="1"/>
    <col min="11" max="11" width="15.42578125" style="63" customWidth="1"/>
    <col min="12" max="13" width="9.140625" style="63"/>
    <col min="14" max="15" width="9.42578125" style="63" bestFit="1" customWidth="1"/>
    <col min="16" max="237" width="9.140625" style="63"/>
    <col min="238" max="238" width="7" style="63" customWidth="1"/>
    <col min="239" max="239" width="52.140625" style="63" customWidth="1"/>
    <col min="240" max="240" width="8.85546875" style="63" customWidth="1"/>
    <col min="241" max="241" width="7.140625" style="63" customWidth="1"/>
    <col min="242" max="242" width="10.140625" style="63" bestFit="1" customWidth="1"/>
    <col min="243" max="243" width="8.7109375" style="63" bestFit="1" customWidth="1"/>
    <col min="244" max="244" width="9.42578125" style="63" bestFit="1" customWidth="1"/>
    <col min="245" max="245" width="13.7109375" style="63" bestFit="1" customWidth="1"/>
    <col min="246" max="246" width="12.140625" style="63" bestFit="1" customWidth="1"/>
    <col min="247" max="247" width="13.42578125" style="63" bestFit="1" customWidth="1"/>
    <col min="248" max="493" width="9.140625" style="63"/>
    <col min="494" max="494" width="7" style="63" customWidth="1"/>
    <col min="495" max="495" width="52.140625" style="63" customWidth="1"/>
    <col min="496" max="496" width="8.85546875" style="63" customWidth="1"/>
    <col min="497" max="497" width="7.140625" style="63" customWidth="1"/>
    <col min="498" max="498" width="10.140625" style="63" bestFit="1" customWidth="1"/>
    <col min="499" max="499" width="8.7109375" style="63" bestFit="1" customWidth="1"/>
    <col min="500" max="500" width="9.42578125" style="63" bestFit="1" customWidth="1"/>
    <col min="501" max="501" width="13.7109375" style="63" bestFit="1" customWidth="1"/>
    <col min="502" max="502" width="12.140625" style="63" bestFit="1" customWidth="1"/>
    <col min="503" max="503" width="13.42578125" style="63" bestFit="1" customWidth="1"/>
    <col min="504" max="749" width="9.140625" style="63"/>
    <col min="750" max="750" width="7" style="63" customWidth="1"/>
    <col min="751" max="751" width="52.140625" style="63" customWidth="1"/>
    <col min="752" max="752" width="8.85546875" style="63" customWidth="1"/>
    <col min="753" max="753" width="7.140625" style="63" customWidth="1"/>
    <col min="754" max="754" width="10.140625" style="63" bestFit="1" customWidth="1"/>
    <col min="755" max="755" width="8.7109375" style="63" bestFit="1" customWidth="1"/>
    <col min="756" max="756" width="9.42578125" style="63" bestFit="1" customWidth="1"/>
    <col min="757" max="757" width="13.7109375" style="63" bestFit="1" customWidth="1"/>
    <col min="758" max="758" width="12.140625" style="63" bestFit="1" customWidth="1"/>
    <col min="759" max="759" width="13.42578125" style="63" bestFit="1" customWidth="1"/>
    <col min="760" max="1005" width="9.140625" style="63"/>
    <col min="1006" max="1006" width="7" style="63" customWidth="1"/>
    <col min="1007" max="1007" width="52.140625" style="63" customWidth="1"/>
    <col min="1008" max="1008" width="8.85546875" style="63" customWidth="1"/>
    <col min="1009" max="1009" width="7.140625" style="63" customWidth="1"/>
    <col min="1010" max="1010" width="10.140625" style="63" bestFit="1" customWidth="1"/>
    <col min="1011" max="1011" width="8.7109375" style="63" bestFit="1" customWidth="1"/>
    <col min="1012" max="1012" width="9.42578125" style="63" bestFit="1" customWidth="1"/>
    <col min="1013" max="1013" width="13.7109375" style="63" bestFit="1" customWidth="1"/>
    <col min="1014" max="1014" width="12.140625" style="63" bestFit="1" customWidth="1"/>
    <col min="1015" max="1015" width="13.42578125" style="63" bestFit="1" customWidth="1"/>
    <col min="1016" max="1261" width="9.140625" style="63"/>
    <col min="1262" max="1262" width="7" style="63" customWidth="1"/>
    <col min="1263" max="1263" width="52.140625" style="63" customWidth="1"/>
    <col min="1264" max="1264" width="8.85546875" style="63" customWidth="1"/>
    <col min="1265" max="1265" width="7.140625" style="63" customWidth="1"/>
    <col min="1266" max="1266" width="10.140625" style="63" bestFit="1" customWidth="1"/>
    <col min="1267" max="1267" width="8.7109375" style="63" bestFit="1" customWidth="1"/>
    <col min="1268" max="1268" width="9.42578125" style="63" bestFit="1" customWidth="1"/>
    <col min="1269" max="1269" width="13.7109375" style="63" bestFit="1" customWidth="1"/>
    <col min="1270" max="1270" width="12.140625" style="63" bestFit="1" customWidth="1"/>
    <col min="1271" max="1271" width="13.42578125" style="63" bestFit="1" customWidth="1"/>
    <col min="1272" max="1517" width="9.140625" style="63"/>
    <col min="1518" max="1518" width="7" style="63" customWidth="1"/>
    <col min="1519" max="1519" width="52.140625" style="63" customWidth="1"/>
    <col min="1520" max="1520" width="8.85546875" style="63" customWidth="1"/>
    <col min="1521" max="1521" width="7.140625" style="63" customWidth="1"/>
    <col min="1522" max="1522" width="10.140625" style="63" bestFit="1" customWidth="1"/>
    <col min="1523" max="1523" width="8.7109375" style="63" bestFit="1" customWidth="1"/>
    <col min="1524" max="1524" width="9.42578125" style="63" bestFit="1" customWidth="1"/>
    <col min="1525" max="1525" width="13.7109375" style="63" bestFit="1" customWidth="1"/>
    <col min="1526" max="1526" width="12.140625" style="63" bestFit="1" customWidth="1"/>
    <col min="1527" max="1527" width="13.42578125" style="63" bestFit="1" customWidth="1"/>
    <col min="1528" max="1773" width="9.140625" style="63"/>
    <col min="1774" max="1774" width="7" style="63" customWidth="1"/>
    <col min="1775" max="1775" width="52.140625" style="63" customWidth="1"/>
    <col min="1776" max="1776" width="8.85546875" style="63" customWidth="1"/>
    <col min="1777" max="1777" width="7.140625" style="63" customWidth="1"/>
    <col min="1778" max="1778" width="10.140625" style="63" bestFit="1" customWidth="1"/>
    <col min="1779" max="1779" width="8.7109375" style="63" bestFit="1" customWidth="1"/>
    <col min="1780" max="1780" width="9.42578125" style="63" bestFit="1" customWidth="1"/>
    <col min="1781" max="1781" width="13.7109375" style="63" bestFit="1" customWidth="1"/>
    <col min="1782" max="1782" width="12.140625" style="63" bestFit="1" customWidth="1"/>
    <col min="1783" max="1783" width="13.42578125" style="63" bestFit="1" customWidth="1"/>
    <col min="1784" max="2029" width="9.140625" style="63"/>
    <col min="2030" max="2030" width="7" style="63" customWidth="1"/>
    <col min="2031" max="2031" width="52.140625" style="63" customWidth="1"/>
    <col min="2032" max="2032" width="8.85546875" style="63" customWidth="1"/>
    <col min="2033" max="2033" width="7.140625" style="63" customWidth="1"/>
    <col min="2034" max="2034" width="10.140625" style="63" bestFit="1" customWidth="1"/>
    <col min="2035" max="2035" width="8.7109375" style="63" bestFit="1" customWidth="1"/>
    <col min="2036" max="2036" width="9.42578125" style="63" bestFit="1" customWidth="1"/>
    <col min="2037" max="2037" width="13.7109375" style="63" bestFit="1" customWidth="1"/>
    <col min="2038" max="2038" width="12.140625" style="63" bestFit="1" customWidth="1"/>
    <col min="2039" max="2039" width="13.42578125" style="63" bestFit="1" customWidth="1"/>
    <col min="2040" max="2285" width="9.140625" style="63"/>
    <col min="2286" max="2286" width="7" style="63" customWidth="1"/>
    <col min="2287" max="2287" width="52.140625" style="63" customWidth="1"/>
    <col min="2288" max="2288" width="8.85546875" style="63" customWidth="1"/>
    <col min="2289" max="2289" width="7.140625" style="63" customWidth="1"/>
    <col min="2290" max="2290" width="10.140625" style="63" bestFit="1" customWidth="1"/>
    <col min="2291" max="2291" width="8.7109375" style="63" bestFit="1" customWidth="1"/>
    <col min="2292" max="2292" width="9.42578125" style="63" bestFit="1" customWidth="1"/>
    <col min="2293" max="2293" width="13.7109375" style="63" bestFit="1" customWidth="1"/>
    <col min="2294" max="2294" width="12.140625" style="63" bestFit="1" customWidth="1"/>
    <col min="2295" max="2295" width="13.42578125" style="63" bestFit="1" customWidth="1"/>
    <col min="2296" max="2541" width="9.140625" style="63"/>
    <col min="2542" max="2542" width="7" style="63" customWidth="1"/>
    <col min="2543" max="2543" width="52.140625" style="63" customWidth="1"/>
    <col min="2544" max="2544" width="8.85546875" style="63" customWidth="1"/>
    <col min="2545" max="2545" width="7.140625" style="63" customWidth="1"/>
    <col min="2546" max="2546" width="10.140625" style="63" bestFit="1" customWidth="1"/>
    <col min="2547" max="2547" width="8.7109375" style="63" bestFit="1" customWidth="1"/>
    <col min="2548" max="2548" width="9.42578125" style="63" bestFit="1" customWidth="1"/>
    <col min="2549" max="2549" width="13.7109375" style="63" bestFit="1" customWidth="1"/>
    <col min="2550" max="2550" width="12.140625" style="63" bestFit="1" customWidth="1"/>
    <col min="2551" max="2551" width="13.42578125" style="63" bestFit="1" customWidth="1"/>
    <col min="2552" max="2797" width="9.140625" style="63"/>
    <col min="2798" max="2798" width="7" style="63" customWidth="1"/>
    <col min="2799" max="2799" width="52.140625" style="63" customWidth="1"/>
    <col min="2800" max="2800" width="8.85546875" style="63" customWidth="1"/>
    <col min="2801" max="2801" width="7.140625" style="63" customWidth="1"/>
    <col min="2802" max="2802" width="10.140625" style="63" bestFit="1" customWidth="1"/>
    <col min="2803" max="2803" width="8.7109375" style="63" bestFit="1" customWidth="1"/>
    <col min="2804" max="2804" width="9.42578125" style="63" bestFit="1" customWidth="1"/>
    <col min="2805" max="2805" width="13.7109375" style="63" bestFit="1" customWidth="1"/>
    <col min="2806" max="2806" width="12.140625" style="63" bestFit="1" customWidth="1"/>
    <col min="2807" max="2807" width="13.42578125" style="63" bestFit="1" customWidth="1"/>
    <col min="2808" max="3053" width="9.140625" style="63"/>
    <col min="3054" max="3054" width="7" style="63" customWidth="1"/>
    <col min="3055" max="3055" width="52.140625" style="63" customWidth="1"/>
    <col min="3056" max="3056" width="8.85546875" style="63" customWidth="1"/>
    <col min="3057" max="3057" width="7.140625" style="63" customWidth="1"/>
    <col min="3058" max="3058" width="10.140625" style="63" bestFit="1" customWidth="1"/>
    <col min="3059" max="3059" width="8.7109375" style="63" bestFit="1" customWidth="1"/>
    <col min="3060" max="3060" width="9.42578125" style="63" bestFit="1" customWidth="1"/>
    <col min="3061" max="3061" width="13.7109375" style="63" bestFit="1" customWidth="1"/>
    <col min="3062" max="3062" width="12.140625" style="63" bestFit="1" customWidth="1"/>
    <col min="3063" max="3063" width="13.42578125" style="63" bestFit="1" customWidth="1"/>
    <col min="3064" max="3309" width="9.140625" style="63"/>
    <col min="3310" max="3310" width="7" style="63" customWidth="1"/>
    <col min="3311" max="3311" width="52.140625" style="63" customWidth="1"/>
    <col min="3312" max="3312" width="8.85546875" style="63" customWidth="1"/>
    <col min="3313" max="3313" width="7.140625" style="63" customWidth="1"/>
    <col min="3314" max="3314" width="10.140625" style="63" bestFit="1" customWidth="1"/>
    <col min="3315" max="3315" width="8.7109375" style="63" bestFit="1" customWidth="1"/>
    <col min="3316" max="3316" width="9.42578125" style="63" bestFit="1" customWidth="1"/>
    <col min="3317" max="3317" width="13.7109375" style="63" bestFit="1" customWidth="1"/>
    <col min="3318" max="3318" width="12.140625" style="63" bestFit="1" customWidth="1"/>
    <col min="3319" max="3319" width="13.42578125" style="63" bestFit="1" customWidth="1"/>
    <col min="3320" max="3565" width="9.140625" style="63"/>
    <col min="3566" max="3566" width="7" style="63" customWidth="1"/>
    <col min="3567" max="3567" width="52.140625" style="63" customWidth="1"/>
    <col min="3568" max="3568" width="8.85546875" style="63" customWidth="1"/>
    <col min="3569" max="3569" width="7.140625" style="63" customWidth="1"/>
    <col min="3570" max="3570" width="10.140625" style="63" bestFit="1" customWidth="1"/>
    <col min="3571" max="3571" width="8.7109375" style="63" bestFit="1" customWidth="1"/>
    <col min="3572" max="3572" width="9.42578125" style="63" bestFit="1" customWidth="1"/>
    <col min="3573" max="3573" width="13.7109375" style="63" bestFit="1" customWidth="1"/>
    <col min="3574" max="3574" width="12.140625" style="63" bestFit="1" customWidth="1"/>
    <col min="3575" max="3575" width="13.42578125" style="63" bestFit="1" customWidth="1"/>
    <col min="3576" max="3821" width="9.140625" style="63"/>
    <col min="3822" max="3822" width="7" style="63" customWidth="1"/>
    <col min="3823" max="3823" width="52.140625" style="63" customWidth="1"/>
    <col min="3824" max="3824" width="8.85546875" style="63" customWidth="1"/>
    <col min="3825" max="3825" width="7.140625" style="63" customWidth="1"/>
    <col min="3826" max="3826" width="10.140625" style="63" bestFit="1" customWidth="1"/>
    <col min="3827" max="3827" width="8.7109375" style="63" bestFit="1" customWidth="1"/>
    <col min="3828" max="3828" width="9.42578125" style="63" bestFit="1" customWidth="1"/>
    <col min="3829" max="3829" width="13.7109375" style="63" bestFit="1" customWidth="1"/>
    <col min="3830" max="3830" width="12.140625" style="63" bestFit="1" customWidth="1"/>
    <col min="3831" max="3831" width="13.42578125" style="63" bestFit="1" customWidth="1"/>
    <col min="3832" max="4077" width="9.140625" style="63"/>
    <col min="4078" max="4078" width="7" style="63" customWidth="1"/>
    <col min="4079" max="4079" width="52.140625" style="63" customWidth="1"/>
    <col min="4080" max="4080" width="8.85546875" style="63" customWidth="1"/>
    <col min="4081" max="4081" width="7.140625" style="63" customWidth="1"/>
    <col min="4082" max="4082" width="10.140625" style="63" bestFit="1" customWidth="1"/>
    <col min="4083" max="4083" width="8.7109375" style="63" bestFit="1" customWidth="1"/>
    <col min="4084" max="4084" width="9.42578125" style="63" bestFit="1" customWidth="1"/>
    <col min="4085" max="4085" width="13.7109375" style="63" bestFit="1" customWidth="1"/>
    <col min="4086" max="4086" width="12.140625" style="63" bestFit="1" customWidth="1"/>
    <col min="4087" max="4087" width="13.42578125" style="63" bestFit="1" customWidth="1"/>
    <col min="4088" max="4333" width="9.140625" style="63"/>
    <col min="4334" max="4334" width="7" style="63" customWidth="1"/>
    <col min="4335" max="4335" width="52.140625" style="63" customWidth="1"/>
    <col min="4336" max="4336" width="8.85546875" style="63" customWidth="1"/>
    <col min="4337" max="4337" width="7.140625" style="63" customWidth="1"/>
    <col min="4338" max="4338" width="10.140625" style="63" bestFit="1" customWidth="1"/>
    <col min="4339" max="4339" width="8.7109375" style="63" bestFit="1" customWidth="1"/>
    <col min="4340" max="4340" width="9.42578125" style="63" bestFit="1" customWidth="1"/>
    <col min="4341" max="4341" width="13.7109375" style="63" bestFit="1" customWidth="1"/>
    <col min="4342" max="4342" width="12.140625" style="63" bestFit="1" customWidth="1"/>
    <col min="4343" max="4343" width="13.42578125" style="63" bestFit="1" customWidth="1"/>
    <col min="4344" max="4589" width="9.140625" style="63"/>
    <col min="4590" max="4590" width="7" style="63" customWidth="1"/>
    <col min="4591" max="4591" width="52.140625" style="63" customWidth="1"/>
    <col min="4592" max="4592" width="8.85546875" style="63" customWidth="1"/>
    <col min="4593" max="4593" width="7.140625" style="63" customWidth="1"/>
    <col min="4594" max="4594" width="10.140625" style="63" bestFit="1" customWidth="1"/>
    <col min="4595" max="4595" width="8.7109375" style="63" bestFit="1" customWidth="1"/>
    <col min="4596" max="4596" width="9.42578125" style="63" bestFit="1" customWidth="1"/>
    <col min="4597" max="4597" width="13.7109375" style="63" bestFit="1" customWidth="1"/>
    <col min="4598" max="4598" width="12.140625" style="63" bestFit="1" customWidth="1"/>
    <col min="4599" max="4599" width="13.42578125" style="63" bestFit="1" customWidth="1"/>
    <col min="4600" max="4845" width="9.140625" style="63"/>
    <col min="4846" max="4846" width="7" style="63" customWidth="1"/>
    <col min="4847" max="4847" width="52.140625" style="63" customWidth="1"/>
    <col min="4848" max="4848" width="8.85546875" style="63" customWidth="1"/>
    <col min="4849" max="4849" width="7.140625" style="63" customWidth="1"/>
    <col min="4850" max="4850" width="10.140625" style="63" bestFit="1" customWidth="1"/>
    <col min="4851" max="4851" width="8.7109375" style="63" bestFit="1" customWidth="1"/>
    <col min="4852" max="4852" width="9.42578125" style="63" bestFit="1" customWidth="1"/>
    <col min="4853" max="4853" width="13.7109375" style="63" bestFit="1" customWidth="1"/>
    <col min="4854" max="4854" width="12.140625" style="63" bestFit="1" customWidth="1"/>
    <col min="4855" max="4855" width="13.42578125" style="63" bestFit="1" customWidth="1"/>
    <col min="4856" max="5101" width="9.140625" style="63"/>
    <col min="5102" max="5102" width="7" style="63" customWidth="1"/>
    <col min="5103" max="5103" width="52.140625" style="63" customWidth="1"/>
    <col min="5104" max="5104" width="8.85546875" style="63" customWidth="1"/>
    <col min="5105" max="5105" width="7.140625" style="63" customWidth="1"/>
    <col min="5106" max="5106" width="10.140625" style="63" bestFit="1" customWidth="1"/>
    <col min="5107" max="5107" width="8.7109375" style="63" bestFit="1" customWidth="1"/>
    <col min="5108" max="5108" width="9.42578125" style="63" bestFit="1" customWidth="1"/>
    <col min="5109" max="5109" width="13.7109375" style="63" bestFit="1" customWidth="1"/>
    <col min="5110" max="5110" width="12.140625" style="63" bestFit="1" customWidth="1"/>
    <col min="5111" max="5111" width="13.42578125" style="63" bestFit="1" customWidth="1"/>
    <col min="5112" max="5357" width="9.140625" style="63"/>
    <col min="5358" max="5358" width="7" style="63" customWidth="1"/>
    <col min="5359" max="5359" width="52.140625" style="63" customWidth="1"/>
    <col min="5360" max="5360" width="8.85546875" style="63" customWidth="1"/>
    <col min="5361" max="5361" width="7.140625" style="63" customWidth="1"/>
    <col min="5362" max="5362" width="10.140625" style="63" bestFit="1" customWidth="1"/>
    <col min="5363" max="5363" width="8.7109375" style="63" bestFit="1" customWidth="1"/>
    <col min="5364" max="5364" width="9.42578125" style="63" bestFit="1" customWidth="1"/>
    <col min="5365" max="5365" width="13.7109375" style="63" bestFit="1" customWidth="1"/>
    <col min="5366" max="5366" width="12.140625" style="63" bestFit="1" customWidth="1"/>
    <col min="5367" max="5367" width="13.42578125" style="63" bestFit="1" customWidth="1"/>
    <col min="5368" max="5613" width="9.140625" style="63"/>
    <col min="5614" max="5614" width="7" style="63" customWidth="1"/>
    <col min="5615" max="5615" width="52.140625" style="63" customWidth="1"/>
    <col min="5616" max="5616" width="8.85546875" style="63" customWidth="1"/>
    <col min="5617" max="5617" width="7.140625" style="63" customWidth="1"/>
    <col min="5618" max="5618" width="10.140625" style="63" bestFit="1" customWidth="1"/>
    <col min="5619" max="5619" width="8.7109375" style="63" bestFit="1" customWidth="1"/>
    <col min="5620" max="5620" width="9.42578125" style="63" bestFit="1" customWidth="1"/>
    <col min="5621" max="5621" width="13.7109375" style="63" bestFit="1" customWidth="1"/>
    <col min="5622" max="5622" width="12.140625" style="63" bestFit="1" customWidth="1"/>
    <col min="5623" max="5623" width="13.42578125" style="63" bestFit="1" customWidth="1"/>
    <col min="5624" max="5869" width="9.140625" style="63"/>
    <col min="5870" max="5870" width="7" style="63" customWidth="1"/>
    <col min="5871" max="5871" width="52.140625" style="63" customWidth="1"/>
    <col min="5872" max="5872" width="8.85546875" style="63" customWidth="1"/>
    <col min="5873" max="5873" width="7.140625" style="63" customWidth="1"/>
    <col min="5874" max="5874" width="10.140625" style="63" bestFit="1" customWidth="1"/>
    <col min="5875" max="5875" width="8.7109375" style="63" bestFit="1" customWidth="1"/>
    <col min="5876" max="5876" width="9.42578125" style="63" bestFit="1" customWidth="1"/>
    <col min="5877" max="5877" width="13.7109375" style="63" bestFit="1" customWidth="1"/>
    <col min="5878" max="5878" width="12.140625" style="63" bestFit="1" customWidth="1"/>
    <col min="5879" max="5879" width="13.42578125" style="63" bestFit="1" customWidth="1"/>
    <col min="5880" max="6125" width="9.140625" style="63"/>
    <col min="6126" max="6126" width="7" style="63" customWidth="1"/>
    <col min="6127" max="6127" width="52.140625" style="63" customWidth="1"/>
    <col min="6128" max="6128" width="8.85546875" style="63" customWidth="1"/>
    <col min="6129" max="6129" width="7.140625" style="63" customWidth="1"/>
    <col min="6130" max="6130" width="10.140625" style="63" bestFit="1" customWidth="1"/>
    <col min="6131" max="6131" width="8.7109375" style="63" bestFit="1" customWidth="1"/>
    <col min="6132" max="6132" width="9.42578125" style="63" bestFit="1" customWidth="1"/>
    <col min="6133" max="6133" width="13.7109375" style="63" bestFit="1" customWidth="1"/>
    <col min="6134" max="6134" width="12.140625" style="63" bestFit="1" customWidth="1"/>
    <col min="6135" max="6135" width="13.42578125" style="63" bestFit="1" customWidth="1"/>
    <col min="6136" max="6381" width="9.140625" style="63"/>
    <col min="6382" max="6382" width="7" style="63" customWidth="1"/>
    <col min="6383" max="6383" width="52.140625" style="63" customWidth="1"/>
    <col min="6384" max="6384" width="8.85546875" style="63" customWidth="1"/>
    <col min="6385" max="6385" width="7.140625" style="63" customWidth="1"/>
    <col min="6386" max="6386" width="10.140625" style="63" bestFit="1" customWidth="1"/>
    <col min="6387" max="6387" width="8.7109375" style="63" bestFit="1" customWidth="1"/>
    <col min="6388" max="6388" width="9.42578125" style="63" bestFit="1" customWidth="1"/>
    <col min="6389" max="6389" width="13.7109375" style="63" bestFit="1" customWidth="1"/>
    <col min="6390" max="6390" width="12.140625" style="63" bestFit="1" customWidth="1"/>
    <col min="6391" max="6391" width="13.42578125" style="63" bestFit="1" customWidth="1"/>
    <col min="6392" max="6637" width="9.140625" style="63"/>
    <col min="6638" max="6638" width="7" style="63" customWidth="1"/>
    <col min="6639" max="6639" width="52.140625" style="63" customWidth="1"/>
    <col min="6640" max="6640" width="8.85546875" style="63" customWidth="1"/>
    <col min="6641" max="6641" width="7.140625" style="63" customWidth="1"/>
    <col min="6642" max="6642" width="10.140625" style="63" bestFit="1" customWidth="1"/>
    <col min="6643" max="6643" width="8.7109375" style="63" bestFit="1" customWidth="1"/>
    <col min="6644" max="6644" width="9.42578125" style="63" bestFit="1" customWidth="1"/>
    <col min="6645" max="6645" width="13.7109375" style="63" bestFit="1" customWidth="1"/>
    <col min="6646" max="6646" width="12.140625" style="63" bestFit="1" customWidth="1"/>
    <col min="6647" max="6647" width="13.42578125" style="63" bestFit="1" customWidth="1"/>
    <col min="6648" max="6893" width="9.140625" style="63"/>
    <col min="6894" max="6894" width="7" style="63" customWidth="1"/>
    <col min="6895" max="6895" width="52.140625" style="63" customWidth="1"/>
    <col min="6896" max="6896" width="8.85546875" style="63" customWidth="1"/>
    <col min="6897" max="6897" width="7.140625" style="63" customWidth="1"/>
    <col min="6898" max="6898" width="10.140625" style="63" bestFit="1" customWidth="1"/>
    <col min="6899" max="6899" width="8.7109375" style="63" bestFit="1" customWidth="1"/>
    <col min="6900" max="6900" width="9.42578125" style="63" bestFit="1" customWidth="1"/>
    <col min="6901" max="6901" width="13.7109375" style="63" bestFit="1" customWidth="1"/>
    <col min="6902" max="6902" width="12.140625" style="63" bestFit="1" customWidth="1"/>
    <col min="6903" max="6903" width="13.42578125" style="63" bestFit="1" customWidth="1"/>
    <col min="6904" max="7149" width="9.140625" style="63"/>
    <col min="7150" max="7150" width="7" style="63" customWidth="1"/>
    <col min="7151" max="7151" width="52.140625" style="63" customWidth="1"/>
    <col min="7152" max="7152" width="8.85546875" style="63" customWidth="1"/>
    <col min="7153" max="7153" width="7.140625" style="63" customWidth="1"/>
    <col min="7154" max="7154" width="10.140625" style="63" bestFit="1" customWidth="1"/>
    <col min="7155" max="7155" width="8.7109375" style="63" bestFit="1" customWidth="1"/>
    <col min="7156" max="7156" width="9.42578125" style="63" bestFit="1" customWidth="1"/>
    <col min="7157" max="7157" width="13.7109375" style="63" bestFit="1" customWidth="1"/>
    <col min="7158" max="7158" width="12.140625" style="63" bestFit="1" customWidth="1"/>
    <col min="7159" max="7159" width="13.42578125" style="63" bestFit="1" customWidth="1"/>
    <col min="7160" max="7405" width="9.140625" style="63"/>
    <col min="7406" max="7406" width="7" style="63" customWidth="1"/>
    <col min="7407" max="7407" width="52.140625" style="63" customWidth="1"/>
    <col min="7408" max="7408" width="8.85546875" style="63" customWidth="1"/>
    <col min="7409" max="7409" width="7.140625" style="63" customWidth="1"/>
    <col min="7410" max="7410" width="10.140625" style="63" bestFit="1" customWidth="1"/>
    <col min="7411" max="7411" width="8.7109375" style="63" bestFit="1" customWidth="1"/>
    <col min="7412" max="7412" width="9.42578125" style="63" bestFit="1" customWidth="1"/>
    <col min="7413" max="7413" width="13.7109375" style="63" bestFit="1" customWidth="1"/>
    <col min="7414" max="7414" width="12.140625" style="63" bestFit="1" customWidth="1"/>
    <col min="7415" max="7415" width="13.42578125" style="63" bestFit="1" customWidth="1"/>
    <col min="7416" max="7661" width="9.140625" style="63"/>
    <col min="7662" max="7662" width="7" style="63" customWidth="1"/>
    <col min="7663" max="7663" width="52.140625" style="63" customWidth="1"/>
    <col min="7664" max="7664" width="8.85546875" style="63" customWidth="1"/>
    <col min="7665" max="7665" width="7.140625" style="63" customWidth="1"/>
    <col min="7666" max="7666" width="10.140625" style="63" bestFit="1" customWidth="1"/>
    <col min="7667" max="7667" width="8.7109375" style="63" bestFit="1" customWidth="1"/>
    <col min="7668" max="7668" width="9.42578125" style="63" bestFit="1" customWidth="1"/>
    <col min="7669" max="7669" width="13.7109375" style="63" bestFit="1" customWidth="1"/>
    <col min="7670" max="7670" width="12.140625" style="63" bestFit="1" customWidth="1"/>
    <col min="7671" max="7671" width="13.42578125" style="63" bestFit="1" customWidth="1"/>
    <col min="7672" max="7917" width="9.140625" style="63"/>
    <col min="7918" max="7918" width="7" style="63" customWidth="1"/>
    <col min="7919" max="7919" width="52.140625" style="63" customWidth="1"/>
    <col min="7920" max="7920" width="8.85546875" style="63" customWidth="1"/>
    <col min="7921" max="7921" width="7.140625" style="63" customWidth="1"/>
    <col min="7922" max="7922" width="10.140625" style="63" bestFit="1" customWidth="1"/>
    <col min="7923" max="7923" width="8.7109375" style="63" bestFit="1" customWidth="1"/>
    <col min="7924" max="7924" width="9.42578125" style="63" bestFit="1" customWidth="1"/>
    <col min="7925" max="7925" width="13.7109375" style="63" bestFit="1" customWidth="1"/>
    <col min="7926" max="7926" width="12.140625" style="63" bestFit="1" customWidth="1"/>
    <col min="7927" max="7927" width="13.42578125" style="63" bestFit="1" customWidth="1"/>
    <col min="7928" max="8173" width="9.140625" style="63"/>
    <col min="8174" max="8174" width="7" style="63" customWidth="1"/>
    <col min="8175" max="8175" width="52.140625" style="63" customWidth="1"/>
    <col min="8176" max="8176" width="8.85546875" style="63" customWidth="1"/>
    <col min="8177" max="8177" width="7.140625" style="63" customWidth="1"/>
    <col min="8178" max="8178" width="10.140625" style="63" bestFit="1" customWidth="1"/>
    <col min="8179" max="8179" width="8.7109375" style="63" bestFit="1" customWidth="1"/>
    <col min="8180" max="8180" width="9.42578125" style="63" bestFit="1" customWidth="1"/>
    <col min="8181" max="8181" width="13.7109375" style="63" bestFit="1" customWidth="1"/>
    <col min="8182" max="8182" width="12.140625" style="63" bestFit="1" customWidth="1"/>
    <col min="8183" max="8183" width="13.42578125" style="63" bestFit="1" customWidth="1"/>
    <col min="8184" max="8429" width="9.140625" style="63"/>
    <col min="8430" max="8430" width="7" style="63" customWidth="1"/>
    <col min="8431" max="8431" width="52.140625" style="63" customWidth="1"/>
    <col min="8432" max="8432" width="8.85546875" style="63" customWidth="1"/>
    <col min="8433" max="8433" width="7.140625" style="63" customWidth="1"/>
    <col min="8434" max="8434" width="10.140625" style="63" bestFit="1" customWidth="1"/>
    <col min="8435" max="8435" width="8.7109375" style="63" bestFit="1" customWidth="1"/>
    <col min="8436" max="8436" width="9.42578125" style="63" bestFit="1" customWidth="1"/>
    <col min="8437" max="8437" width="13.7109375" style="63" bestFit="1" customWidth="1"/>
    <col min="8438" max="8438" width="12.140625" style="63" bestFit="1" customWidth="1"/>
    <col min="8439" max="8439" width="13.42578125" style="63" bestFit="1" customWidth="1"/>
    <col min="8440" max="8685" width="9.140625" style="63"/>
    <col min="8686" max="8686" width="7" style="63" customWidth="1"/>
    <col min="8687" max="8687" width="52.140625" style="63" customWidth="1"/>
    <col min="8688" max="8688" width="8.85546875" style="63" customWidth="1"/>
    <col min="8689" max="8689" width="7.140625" style="63" customWidth="1"/>
    <col min="8690" max="8690" width="10.140625" style="63" bestFit="1" customWidth="1"/>
    <col min="8691" max="8691" width="8.7109375" style="63" bestFit="1" customWidth="1"/>
    <col min="8692" max="8692" width="9.42578125" style="63" bestFit="1" customWidth="1"/>
    <col min="8693" max="8693" width="13.7109375" style="63" bestFit="1" customWidth="1"/>
    <col min="8694" max="8694" width="12.140625" style="63" bestFit="1" customWidth="1"/>
    <col min="8695" max="8695" width="13.42578125" style="63" bestFit="1" customWidth="1"/>
    <col min="8696" max="8941" width="9.140625" style="63"/>
    <col min="8942" max="8942" width="7" style="63" customWidth="1"/>
    <col min="8943" max="8943" width="52.140625" style="63" customWidth="1"/>
    <col min="8944" max="8944" width="8.85546875" style="63" customWidth="1"/>
    <col min="8945" max="8945" width="7.140625" style="63" customWidth="1"/>
    <col min="8946" max="8946" width="10.140625" style="63" bestFit="1" customWidth="1"/>
    <col min="8947" max="8947" width="8.7109375" style="63" bestFit="1" customWidth="1"/>
    <col min="8948" max="8948" width="9.42578125" style="63" bestFit="1" customWidth="1"/>
    <col min="8949" max="8949" width="13.7109375" style="63" bestFit="1" customWidth="1"/>
    <col min="8950" max="8950" width="12.140625" style="63" bestFit="1" customWidth="1"/>
    <col min="8951" max="8951" width="13.42578125" style="63" bestFit="1" customWidth="1"/>
    <col min="8952" max="9197" width="9.140625" style="63"/>
    <col min="9198" max="9198" width="7" style="63" customWidth="1"/>
    <col min="9199" max="9199" width="52.140625" style="63" customWidth="1"/>
    <col min="9200" max="9200" width="8.85546875" style="63" customWidth="1"/>
    <col min="9201" max="9201" width="7.140625" style="63" customWidth="1"/>
    <col min="9202" max="9202" width="10.140625" style="63" bestFit="1" customWidth="1"/>
    <col min="9203" max="9203" width="8.7109375" style="63" bestFit="1" customWidth="1"/>
    <col min="9204" max="9204" width="9.42578125" style="63" bestFit="1" customWidth="1"/>
    <col min="9205" max="9205" width="13.7109375" style="63" bestFit="1" customWidth="1"/>
    <col min="9206" max="9206" width="12.140625" style="63" bestFit="1" customWidth="1"/>
    <col min="9207" max="9207" width="13.42578125" style="63" bestFit="1" customWidth="1"/>
    <col min="9208" max="9453" width="9.140625" style="63"/>
    <col min="9454" max="9454" width="7" style="63" customWidth="1"/>
    <col min="9455" max="9455" width="52.140625" style="63" customWidth="1"/>
    <col min="9456" max="9456" width="8.85546875" style="63" customWidth="1"/>
    <col min="9457" max="9457" width="7.140625" style="63" customWidth="1"/>
    <col min="9458" max="9458" width="10.140625" style="63" bestFit="1" customWidth="1"/>
    <col min="9459" max="9459" width="8.7109375" style="63" bestFit="1" customWidth="1"/>
    <col min="9460" max="9460" width="9.42578125" style="63" bestFit="1" customWidth="1"/>
    <col min="9461" max="9461" width="13.7109375" style="63" bestFit="1" customWidth="1"/>
    <col min="9462" max="9462" width="12.140625" style="63" bestFit="1" customWidth="1"/>
    <col min="9463" max="9463" width="13.42578125" style="63" bestFit="1" customWidth="1"/>
    <col min="9464" max="9709" width="9.140625" style="63"/>
    <col min="9710" max="9710" width="7" style="63" customWidth="1"/>
    <col min="9711" max="9711" width="52.140625" style="63" customWidth="1"/>
    <col min="9712" max="9712" width="8.85546875" style="63" customWidth="1"/>
    <col min="9713" max="9713" width="7.140625" style="63" customWidth="1"/>
    <col min="9714" max="9714" width="10.140625" style="63" bestFit="1" customWidth="1"/>
    <col min="9715" max="9715" width="8.7109375" style="63" bestFit="1" customWidth="1"/>
    <col min="9716" max="9716" width="9.42578125" style="63" bestFit="1" customWidth="1"/>
    <col min="9717" max="9717" width="13.7109375" style="63" bestFit="1" customWidth="1"/>
    <col min="9718" max="9718" width="12.140625" style="63" bestFit="1" customWidth="1"/>
    <col min="9719" max="9719" width="13.42578125" style="63" bestFit="1" customWidth="1"/>
    <col min="9720" max="9965" width="9.140625" style="63"/>
    <col min="9966" max="9966" width="7" style="63" customWidth="1"/>
    <col min="9967" max="9967" width="52.140625" style="63" customWidth="1"/>
    <col min="9968" max="9968" width="8.85546875" style="63" customWidth="1"/>
    <col min="9969" max="9969" width="7.140625" style="63" customWidth="1"/>
    <col min="9970" max="9970" width="10.140625" style="63" bestFit="1" customWidth="1"/>
    <col min="9971" max="9971" width="8.7109375" style="63" bestFit="1" customWidth="1"/>
    <col min="9972" max="9972" width="9.42578125" style="63" bestFit="1" customWidth="1"/>
    <col min="9973" max="9973" width="13.7109375" style="63" bestFit="1" customWidth="1"/>
    <col min="9974" max="9974" width="12.140625" style="63" bestFit="1" customWidth="1"/>
    <col min="9975" max="9975" width="13.42578125" style="63" bestFit="1" customWidth="1"/>
    <col min="9976" max="10221" width="9.140625" style="63"/>
    <col min="10222" max="10222" width="7" style="63" customWidth="1"/>
    <col min="10223" max="10223" width="52.140625" style="63" customWidth="1"/>
    <col min="10224" max="10224" width="8.85546875" style="63" customWidth="1"/>
    <col min="10225" max="10225" width="7.140625" style="63" customWidth="1"/>
    <col min="10226" max="10226" width="10.140625" style="63" bestFit="1" customWidth="1"/>
    <col min="10227" max="10227" width="8.7109375" style="63" bestFit="1" customWidth="1"/>
    <col min="10228" max="10228" width="9.42578125" style="63" bestFit="1" customWidth="1"/>
    <col min="10229" max="10229" width="13.7109375" style="63" bestFit="1" customWidth="1"/>
    <col min="10230" max="10230" width="12.140625" style="63" bestFit="1" customWidth="1"/>
    <col min="10231" max="10231" width="13.42578125" style="63" bestFit="1" customWidth="1"/>
    <col min="10232" max="10477" width="9.140625" style="63"/>
    <col min="10478" max="10478" width="7" style="63" customWidth="1"/>
    <col min="10479" max="10479" width="52.140625" style="63" customWidth="1"/>
    <col min="10480" max="10480" width="8.85546875" style="63" customWidth="1"/>
    <col min="10481" max="10481" width="7.140625" style="63" customWidth="1"/>
    <col min="10482" max="10482" width="10.140625" style="63" bestFit="1" customWidth="1"/>
    <col min="10483" max="10483" width="8.7109375" style="63" bestFit="1" customWidth="1"/>
    <col min="10484" max="10484" width="9.42578125" style="63" bestFit="1" customWidth="1"/>
    <col min="10485" max="10485" width="13.7109375" style="63" bestFit="1" customWidth="1"/>
    <col min="10486" max="10486" width="12.140625" style="63" bestFit="1" customWidth="1"/>
    <col min="10487" max="10487" width="13.42578125" style="63" bestFit="1" customWidth="1"/>
    <col min="10488" max="10733" width="9.140625" style="63"/>
    <col min="10734" max="10734" width="7" style="63" customWidth="1"/>
    <col min="10735" max="10735" width="52.140625" style="63" customWidth="1"/>
    <col min="10736" max="10736" width="8.85546875" style="63" customWidth="1"/>
    <col min="10737" max="10737" width="7.140625" style="63" customWidth="1"/>
    <col min="10738" max="10738" width="10.140625" style="63" bestFit="1" customWidth="1"/>
    <col min="10739" max="10739" width="8.7109375" style="63" bestFit="1" customWidth="1"/>
    <col min="10740" max="10740" width="9.42578125" style="63" bestFit="1" customWidth="1"/>
    <col min="10741" max="10741" width="13.7109375" style="63" bestFit="1" customWidth="1"/>
    <col min="10742" max="10742" width="12.140625" style="63" bestFit="1" customWidth="1"/>
    <col min="10743" max="10743" width="13.42578125" style="63" bestFit="1" customWidth="1"/>
    <col min="10744" max="10989" width="9.140625" style="63"/>
    <col min="10990" max="10990" width="7" style="63" customWidth="1"/>
    <col min="10991" max="10991" width="52.140625" style="63" customWidth="1"/>
    <col min="10992" max="10992" width="8.85546875" style="63" customWidth="1"/>
    <col min="10993" max="10993" width="7.140625" style="63" customWidth="1"/>
    <col min="10994" max="10994" width="10.140625" style="63" bestFit="1" customWidth="1"/>
    <col min="10995" max="10995" width="8.7109375" style="63" bestFit="1" customWidth="1"/>
    <col min="10996" max="10996" width="9.42578125" style="63" bestFit="1" customWidth="1"/>
    <col min="10997" max="10997" width="13.7109375" style="63" bestFit="1" customWidth="1"/>
    <col min="10998" max="10998" width="12.140625" style="63" bestFit="1" customWidth="1"/>
    <col min="10999" max="10999" width="13.42578125" style="63" bestFit="1" customWidth="1"/>
    <col min="11000" max="11245" width="9.140625" style="63"/>
    <col min="11246" max="11246" width="7" style="63" customWidth="1"/>
    <col min="11247" max="11247" width="52.140625" style="63" customWidth="1"/>
    <col min="11248" max="11248" width="8.85546875" style="63" customWidth="1"/>
    <col min="11249" max="11249" width="7.140625" style="63" customWidth="1"/>
    <col min="11250" max="11250" width="10.140625" style="63" bestFit="1" customWidth="1"/>
    <col min="11251" max="11251" width="8.7109375" style="63" bestFit="1" customWidth="1"/>
    <col min="11252" max="11252" width="9.42578125" style="63" bestFit="1" customWidth="1"/>
    <col min="11253" max="11253" width="13.7109375" style="63" bestFit="1" customWidth="1"/>
    <col min="11254" max="11254" width="12.140625" style="63" bestFit="1" customWidth="1"/>
    <col min="11255" max="11255" width="13.42578125" style="63" bestFit="1" customWidth="1"/>
    <col min="11256" max="11501" width="9.140625" style="63"/>
    <col min="11502" max="11502" width="7" style="63" customWidth="1"/>
    <col min="11503" max="11503" width="52.140625" style="63" customWidth="1"/>
    <col min="11504" max="11504" width="8.85546875" style="63" customWidth="1"/>
    <col min="11505" max="11505" width="7.140625" style="63" customWidth="1"/>
    <col min="11506" max="11506" width="10.140625" style="63" bestFit="1" customWidth="1"/>
    <col min="11507" max="11507" width="8.7109375" style="63" bestFit="1" customWidth="1"/>
    <col min="11508" max="11508" width="9.42578125" style="63" bestFit="1" customWidth="1"/>
    <col min="11509" max="11509" width="13.7109375" style="63" bestFit="1" customWidth="1"/>
    <col min="11510" max="11510" width="12.140625" style="63" bestFit="1" customWidth="1"/>
    <col min="11511" max="11511" width="13.42578125" style="63" bestFit="1" customWidth="1"/>
    <col min="11512" max="11757" width="9.140625" style="63"/>
    <col min="11758" max="11758" width="7" style="63" customWidth="1"/>
    <col min="11759" max="11759" width="52.140625" style="63" customWidth="1"/>
    <col min="11760" max="11760" width="8.85546875" style="63" customWidth="1"/>
    <col min="11761" max="11761" width="7.140625" style="63" customWidth="1"/>
    <col min="11762" max="11762" width="10.140625" style="63" bestFit="1" customWidth="1"/>
    <col min="11763" max="11763" width="8.7109375" style="63" bestFit="1" customWidth="1"/>
    <col min="11764" max="11764" width="9.42578125" style="63" bestFit="1" customWidth="1"/>
    <col min="11765" max="11765" width="13.7109375" style="63" bestFit="1" customWidth="1"/>
    <col min="11766" max="11766" width="12.140625" style="63" bestFit="1" customWidth="1"/>
    <col min="11767" max="11767" width="13.42578125" style="63" bestFit="1" customWidth="1"/>
    <col min="11768" max="12013" width="9.140625" style="63"/>
    <col min="12014" max="12014" width="7" style="63" customWidth="1"/>
    <col min="12015" max="12015" width="52.140625" style="63" customWidth="1"/>
    <col min="12016" max="12016" width="8.85546875" style="63" customWidth="1"/>
    <col min="12017" max="12017" width="7.140625" style="63" customWidth="1"/>
    <col min="12018" max="12018" width="10.140625" style="63" bestFit="1" customWidth="1"/>
    <col min="12019" max="12019" width="8.7109375" style="63" bestFit="1" customWidth="1"/>
    <col min="12020" max="12020" width="9.42578125" style="63" bestFit="1" customWidth="1"/>
    <col min="12021" max="12021" width="13.7109375" style="63" bestFit="1" customWidth="1"/>
    <col min="12022" max="12022" width="12.140625" style="63" bestFit="1" customWidth="1"/>
    <col min="12023" max="12023" width="13.42578125" style="63" bestFit="1" customWidth="1"/>
    <col min="12024" max="12269" width="9.140625" style="63"/>
    <col min="12270" max="12270" width="7" style="63" customWidth="1"/>
    <col min="12271" max="12271" width="52.140625" style="63" customWidth="1"/>
    <col min="12272" max="12272" width="8.85546875" style="63" customWidth="1"/>
    <col min="12273" max="12273" width="7.140625" style="63" customWidth="1"/>
    <col min="12274" max="12274" width="10.140625" style="63" bestFit="1" customWidth="1"/>
    <col min="12275" max="12275" width="8.7109375" style="63" bestFit="1" customWidth="1"/>
    <col min="12276" max="12276" width="9.42578125" style="63" bestFit="1" customWidth="1"/>
    <col min="12277" max="12277" width="13.7109375" style="63" bestFit="1" customWidth="1"/>
    <col min="12278" max="12278" width="12.140625" style="63" bestFit="1" customWidth="1"/>
    <col min="12279" max="12279" width="13.42578125" style="63" bestFit="1" customWidth="1"/>
    <col min="12280" max="12525" width="9.140625" style="63"/>
    <col min="12526" max="12526" width="7" style="63" customWidth="1"/>
    <col min="12527" max="12527" width="52.140625" style="63" customWidth="1"/>
    <col min="12528" max="12528" width="8.85546875" style="63" customWidth="1"/>
    <col min="12529" max="12529" width="7.140625" style="63" customWidth="1"/>
    <col min="12530" max="12530" width="10.140625" style="63" bestFit="1" customWidth="1"/>
    <col min="12531" max="12531" width="8.7109375" style="63" bestFit="1" customWidth="1"/>
    <col min="12532" max="12532" width="9.42578125" style="63" bestFit="1" customWidth="1"/>
    <col min="12533" max="12533" width="13.7109375" style="63" bestFit="1" customWidth="1"/>
    <col min="12534" max="12534" width="12.140625" style="63" bestFit="1" customWidth="1"/>
    <col min="12535" max="12535" width="13.42578125" style="63" bestFit="1" customWidth="1"/>
    <col min="12536" max="12781" width="9.140625" style="63"/>
    <col min="12782" max="12782" width="7" style="63" customWidth="1"/>
    <col min="12783" max="12783" width="52.140625" style="63" customWidth="1"/>
    <col min="12784" max="12784" width="8.85546875" style="63" customWidth="1"/>
    <col min="12785" max="12785" width="7.140625" style="63" customWidth="1"/>
    <col min="12786" max="12786" width="10.140625" style="63" bestFit="1" customWidth="1"/>
    <col min="12787" max="12787" width="8.7109375" style="63" bestFit="1" customWidth="1"/>
    <col min="12788" max="12788" width="9.42578125" style="63" bestFit="1" customWidth="1"/>
    <col min="12789" max="12789" width="13.7109375" style="63" bestFit="1" customWidth="1"/>
    <col min="12790" max="12790" width="12.140625" style="63" bestFit="1" customWidth="1"/>
    <col min="12791" max="12791" width="13.42578125" style="63" bestFit="1" customWidth="1"/>
    <col min="12792" max="13037" width="9.140625" style="63"/>
    <col min="13038" max="13038" width="7" style="63" customWidth="1"/>
    <col min="13039" max="13039" width="52.140625" style="63" customWidth="1"/>
    <col min="13040" max="13040" width="8.85546875" style="63" customWidth="1"/>
    <col min="13041" max="13041" width="7.140625" style="63" customWidth="1"/>
    <col min="13042" max="13042" width="10.140625" style="63" bestFit="1" customWidth="1"/>
    <col min="13043" max="13043" width="8.7109375" style="63" bestFit="1" customWidth="1"/>
    <col min="13044" max="13044" width="9.42578125" style="63" bestFit="1" customWidth="1"/>
    <col min="13045" max="13045" width="13.7109375" style="63" bestFit="1" customWidth="1"/>
    <col min="13046" max="13046" width="12.140625" style="63" bestFit="1" customWidth="1"/>
    <col min="13047" max="13047" width="13.42578125" style="63" bestFit="1" customWidth="1"/>
    <col min="13048" max="13293" width="9.140625" style="63"/>
    <col min="13294" max="13294" width="7" style="63" customWidth="1"/>
    <col min="13295" max="13295" width="52.140625" style="63" customWidth="1"/>
    <col min="13296" max="13296" width="8.85546875" style="63" customWidth="1"/>
    <col min="13297" max="13297" width="7.140625" style="63" customWidth="1"/>
    <col min="13298" max="13298" width="10.140625" style="63" bestFit="1" customWidth="1"/>
    <col min="13299" max="13299" width="8.7109375" style="63" bestFit="1" customWidth="1"/>
    <col min="13300" max="13300" width="9.42578125" style="63" bestFit="1" customWidth="1"/>
    <col min="13301" max="13301" width="13.7109375" style="63" bestFit="1" customWidth="1"/>
    <col min="13302" max="13302" width="12.140625" style="63" bestFit="1" customWidth="1"/>
    <col min="13303" max="13303" width="13.42578125" style="63" bestFit="1" customWidth="1"/>
    <col min="13304" max="13549" width="9.140625" style="63"/>
    <col min="13550" max="13550" width="7" style="63" customWidth="1"/>
    <col min="13551" max="13551" width="52.140625" style="63" customWidth="1"/>
    <col min="13552" max="13552" width="8.85546875" style="63" customWidth="1"/>
    <col min="13553" max="13553" width="7.140625" style="63" customWidth="1"/>
    <col min="13554" max="13554" width="10.140625" style="63" bestFit="1" customWidth="1"/>
    <col min="13555" max="13555" width="8.7109375" style="63" bestFit="1" customWidth="1"/>
    <col min="13556" max="13556" width="9.42578125" style="63" bestFit="1" customWidth="1"/>
    <col min="13557" max="13557" width="13.7109375" style="63" bestFit="1" customWidth="1"/>
    <col min="13558" max="13558" width="12.140625" style="63" bestFit="1" customWidth="1"/>
    <col min="13559" max="13559" width="13.42578125" style="63" bestFit="1" customWidth="1"/>
    <col min="13560" max="13805" width="9.140625" style="63"/>
    <col min="13806" max="13806" width="7" style="63" customWidth="1"/>
    <col min="13807" max="13807" width="52.140625" style="63" customWidth="1"/>
    <col min="13808" max="13808" width="8.85546875" style="63" customWidth="1"/>
    <col min="13809" max="13809" width="7.140625" style="63" customWidth="1"/>
    <col min="13810" max="13810" width="10.140625" style="63" bestFit="1" customWidth="1"/>
    <col min="13811" max="13811" width="8.7109375" style="63" bestFit="1" customWidth="1"/>
    <col min="13812" max="13812" width="9.42578125" style="63" bestFit="1" customWidth="1"/>
    <col min="13813" max="13813" width="13.7109375" style="63" bestFit="1" customWidth="1"/>
    <col min="13814" max="13814" width="12.140625" style="63" bestFit="1" customWidth="1"/>
    <col min="13815" max="13815" width="13.42578125" style="63" bestFit="1" customWidth="1"/>
    <col min="13816" max="14061" width="9.140625" style="63"/>
    <col min="14062" max="14062" width="7" style="63" customWidth="1"/>
    <col min="14063" max="14063" width="52.140625" style="63" customWidth="1"/>
    <col min="14064" max="14064" width="8.85546875" style="63" customWidth="1"/>
    <col min="14065" max="14065" width="7.140625" style="63" customWidth="1"/>
    <col min="14066" max="14066" width="10.140625" style="63" bestFit="1" customWidth="1"/>
    <col min="14067" max="14067" width="8.7109375" style="63" bestFit="1" customWidth="1"/>
    <col min="14068" max="14068" width="9.42578125" style="63" bestFit="1" customWidth="1"/>
    <col min="14069" max="14069" width="13.7109375" style="63" bestFit="1" customWidth="1"/>
    <col min="14070" max="14070" width="12.140625" style="63" bestFit="1" customWidth="1"/>
    <col min="14071" max="14071" width="13.42578125" style="63" bestFit="1" customWidth="1"/>
    <col min="14072" max="14317" width="9.140625" style="63"/>
    <col min="14318" max="14318" width="7" style="63" customWidth="1"/>
    <col min="14319" max="14319" width="52.140625" style="63" customWidth="1"/>
    <col min="14320" max="14320" width="8.85546875" style="63" customWidth="1"/>
    <col min="14321" max="14321" width="7.140625" style="63" customWidth="1"/>
    <col min="14322" max="14322" width="10.140625" style="63" bestFit="1" customWidth="1"/>
    <col min="14323" max="14323" width="8.7109375" style="63" bestFit="1" customWidth="1"/>
    <col min="14324" max="14324" width="9.42578125" style="63" bestFit="1" customWidth="1"/>
    <col min="14325" max="14325" width="13.7109375" style="63" bestFit="1" customWidth="1"/>
    <col min="14326" max="14326" width="12.140625" style="63" bestFit="1" customWidth="1"/>
    <col min="14327" max="14327" width="13.42578125" style="63" bestFit="1" customWidth="1"/>
    <col min="14328" max="14573" width="9.140625" style="63"/>
    <col min="14574" max="14574" width="7" style="63" customWidth="1"/>
    <col min="14575" max="14575" width="52.140625" style="63" customWidth="1"/>
    <col min="14576" max="14576" width="8.85546875" style="63" customWidth="1"/>
    <col min="14577" max="14577" width="7.140625" style="63" customWidth="1"/>
    <col min="14578" max="14578" width="10.140625" style="63" bestFit="1" customWidth="1"/>
    <col min="14579" max="14579" width="8.7109375" style="63" bestFit="1" customWidth="1"/>
    <col min="14580" max="14580" width="9.42578125" style="63" bestFit="1" customWidth="1"/>
    <col min="14581" max="14581" width="13.7109375" style="63" bestFit="1" customWidth="1"/>
    <col min="14582" max="14582" width="12.140625" style="63" bestFit="1" customWidth="1"/>
    <col min="14583" max="14583" width="13.42578125" style="63" bestFit="1" customWidth="1"/>
    <col min="14584" max="14829" width="9.140625" style="63"/>
    <col min="14830" max="14830" width="7" style="63" customWidth="1"/>
    <col min="14831" max="14831" width="52.140625" style="63" customWidth="1"/>
    <col min="14832" max="14832" width="8.85546875" style="63" customWidth="1"/>
    <col min="14833" max="14833" width="7.140625" style="63" customWidth="1"/>
    <col min="14834" max="14834" width="10.140625" style="63" bestFit="1" customWidth="1"/>
    <col min="14835" max="14835" width="8.7109375" style="63" bestFit="1" customWidth="1"/>
    <col min="14836" max="14836" width="9.42578125" style="63" bestFit="1" customWidth="1"/>
    <col min="14837" max="14837" width="13.7109375" style="63" bestFit="1" customWidth="1"/>
    <col min="14838" max="14838" width="12.140625" style="63" bestFit="1" customWidth="1"/>
    <col min="14839" max="14839" width="13.42578125" style="63" bestFit="1" customWidth="1"/>
    <col min="14840" max="15085" width="9.140625" style="63"/>
    <col min="15086" max="15086" width="7" style="63" customWidth="1"/>
    <col min="15087" max="15087" width="52.140625" style="63" customWidth="1"/>
    <col min="15088" max="15088" width="8.85546875" style="63" customWidth="1"/>
    <col min="15089" max="15089" width="7.140625" style="63" customWidth="1"/>
    <col min="15090" max="15090" width="10.140625" style="63" bestFit="1" customWidth="1"/>
    <col min="15091" max="15091" width="8.7109375" style="63" bestFit="1" customWidth="1"/>
    <col min="15092" max="15092" width="9.42578125" style="63" bestFit="1" customWidth="1"/>
    <col min="15093" max="15093" width="13.7109375" style="63" bestFit="1" customWidth="1"/>
    <col min="15094" max="15094" width="12.140625" style="63" bestFit="1" customWidth="1"/>
    <col min="15095" max="15095" width="13.42578125" style="63" bestFit="1" customWidth="1"/>
    <col min="15096" max="15341" width="9.140625" style="63"/>
    <col min="15342" max="15342" width="7" style="63" customWidth="1"/>
    <col min="15343" max="15343" width="52.140625" style="63" customWidth="1"/>
    <col min="15344" max="15344" width="8.85546875" style="63" customWidth="1"/>
    <col min="15345" max="15345" width="7.140625" style="63" customWidth="1"/>
    <col min="15346" max="15346" width="10.140625" style="63" bestFit="1" customWidth="1"/>
    <col min="15347" max="15347" width="8.7109375" style="63" bestFit="1" customWidth="1"/>
    <col min="15348" max="15348" width="9.42578125" style="63" bestFit="1" customWidth="1"/>
    <col min="15349" max="15349" width="13.7109375" style="63" bestFit="1" customWidth="1"/>
    <col min="15350" max="15350" width="12.140625" style="63" bestFit="1" customWidth="1"/>
    <col min="15351" max="15351" width="13.42578125" style="63" bestFit="1" customWidth="1"/>
    <col min="15352" max="15597" width="9.140625" style="63"/>
    <col min="15598" max="15598" width="7" style="63" customWidth="1"/>
    <col min="15599" max="15599" width="52.140625" style="63" customWidth="1"/>
    <col min="15600" max="15600" width="8.85546875" style="63" customWidth="1"/>
    <col min="15601" max="15601" width="7.140625" style="63" customWidth="1"/>
    <col min="15602" max="15602" width="10.140625" style="63" bestFit="1" customWidth="1"/>
    <col min="15603" max="15603" width="8.7109375" style="63" bestFit="1" customWidth="1"/>
    <col min="15604" max="15604" width="9.42578125" style="63" bestFit="1" customWidth="1"/>
    <col min="15605" max="15605" width="13.7109375" style="63" bestFit="1" customWidth="1"/>
    <col min="15606" max="15606" width="12.140625" style="63" bestFit="1" customWidth="1"/>
    <col min="15607" max="15607" width="13.42578125" style="63" bestFit="1" customWidth="1"/>
    <col min="15608" max="15853" width="9.140625" style="63"/>
    <col min="15854" max="15854" width="7" style="63" customWidth="1"/>
    <col min="15855" max="15855" width="52.140625" style="63" customWidth="1"/>
    <col min="15856" max="15856" width="8.85546875" style="63" customWidth="1"/>
    <col min="15857" max="15857" width="7.140625" style="63" customWidth="1"/>
    <col min="15858" max="15858" width="10.140625" style="63" bestFit="1" customWidth="1"/>
    <col min="15859" max="15859" width="8.7109375" style="63" bestFit="1" customWidth="1"/>
    <col min="15860" max="15860" width="9.42578125" style="63" bestFit="1" customWidth="1"/>
    <col min="15861" max="15861" width="13.7109375" style="63" bestFit="1" customWidth="1"/>
    <col min="15862" max="15862" width="12.140625" style="63" bestFit="1" customWidth="1"/>
    <col min="15863" max="15863" width="13.42578125" style="63" bestFit="1" customWidth="1"/>
    <col min="15864" max="16109" width="9.140625" style="63"/>
    <col min="16110" max="16110" width="7" style="63" customWidth="1"/>
    <col min="16111" max="16111" width="52.140625" style="63" customWidth="1"/>
    <col min="16112" max="16112" width="8.85546875" style="63" customWidth="1"/>
    <col min="16113" max="16113" width="7.140625" style="63" customWidth="1"/>
    <col min="16114" max="16114" width="10.140625" style="63" bestFit="1" customWidth="1"/>
    <col min="16115" max="16115" width="8.7109375" style="63" bestFit="1" customWidth="1"/>
    <col min="16116" max="16116" width="9.42578125" style="63" bestFit="1" customWidth="1"/>
    <col min="16117" max="16117" width="13.7109375" style="63" bestFit="1" customWidth="1"/>
    <col min="16118" max="16118" width="12.140625" style="63" bestFit="1" customWidth="1"/>
    <col min="16119" max="16119" width="13.42578125" style="63" bestFit="1" customWidth="1"/>
    <col min="16120" max="16366" width="9.140625" style="63"/>
    <col min="16367" max="16384" width="9.140625" style="63" customWidth="1"/>
  </cols>
  <sheetData>
    <row r="2" spans="1:11" s="60" customFormat="1" ht="21" customHeight="1">
      <c r="A2" s="176" t="s">
        <v>223</v>
      </c>
      <c r="B2" s="176"/>
      <c r="C2" s="176"/>
      <c r="D2" s="176"/>
      <c r="E2" s="176"/>
      <c r="F2" s="176"/>
      <c r="G2" s="176"/>
      <c r="H2" s="176"/>
      <c r="I2" s="176"/>
      <c r="J2" s="176"/>
    </row>
    <row r="3" spans="1:11" s="60" customFormat="1" ht="21" customHeight="1">
      <c r="A3" s="61"/>
      <c r="B3" s="61"/>
      <c r="C3" s="177" t="s">
        <v>97</v>
      </c>
      <c r="D3" s="177"/>
      <c r="E3" s="177"/>
      <c r="F3" s="177"/>
      <c r="G3" s="177"/>
      <c r="H3" s="177"/>
      <c r="I3" s="177"/>
      <c r="J3" s="177"/>
    </row>
    <row r="4" spans="1:11">
      <c r="A4" s="62" t="s">
        <v>8</v>
      </c>
      <c r="B4" s="62" t="s">
        <v>9</v>
      </c>
      <c r="C4" s="62" t="s">
        <v>1</v>
      </c>
      <c r="D4" s="39" t="s">
        <v>98</v>
      </c>
      <c r="E4" s="173" t="s">
        <v>10</v>
      </c>
      <c r="F4" s="173"/>
      <c r="G4" s="174"/>
      <c r="H4" s="175" t="s">
        <v>11</v>
      </c>
      <c r="I4" s="173"/>
      <c r="J4" s="174"/>
    </row>
    <row r="5" spans="1:11">
      <c r="A5" s="64" t="s">
        <v>12</v>
      </c>
      <c r="B5" s="64"/>
      <c r="C5" s="64"/>
      <c r="D5" s="40" t="s">
        <v>96</v>
      </c>
      <c r="E5" s="135" t="s">
        <v>13</v>
      </c>
      <c r="F5" s="136" t="s">
        <v>14</v>
      </c>
      <c r="G5" s="136" t="s">
        <v>0</v>
      </c>
      <c r="H5" s="136" t="s">
        <v>13</v>
      </c>
      <c r="I5" s="136" t="s">
        <v>14</v>
      </c>
      <c r="J5" s="136" t="s">
        <v>0</v>
      </c>
    </row>
    <row r="6" spans="1:11" s="67" customFormat="1" ht="12.75">
      <c r="A6" s="65">
        <v>1</v>
      </c>
      <c r="B6" s="66" t="s">
        <v>225</v>
      </c>
      <c r="C6" s="62"/>
      <c r="D6" s="39"/>
      <c r="E6" s="137"/>
      <c r="F6" s="137"/>
      <c r="G6" s="137"/>
      <c r="H6" s="137"/>
      <c r="I6" s="137"/>
      <c r="J6" s="137"/>
    </row>
    <row r="7" spans="1:11">
      <c r="A7" s="68"/>
      <c r="B7" s="74"/>
      <c r="C7" s="68"/>
      <c r="D7" s="36"/>
      <c r="E7" s="143"/>
      <c r="F7" s="143"/>
      <c r="G7" s="143"/>
      <c r="H7" s="148"/>
      <c r="I7" s="148"/>
      <c r="J7" s="148"/>
      <c r="K7" s="73"/>
    </row>
    <row r="8" spans="1:11" ht="25.5">
      <c r="A8" s="75">
        <v>1.1000000000000001</v>
      </c>
      <c r="B8" s="71" t="s">
        <v>176</v>
      </c>
      <c r="C8" s="70"/>
      <c r="D8" s="18"/>
      <c r="E8" s="144"/>
      <c r="F8" s="144"/>
      <c r="G8" s="144"/>
      <c r="H8" s="144"/>
      <c r="I8" s="144"/>
      <c r="J8" s="144"/>
    </row>
    <row r="9" spans="1:11" ht="25.5">
      <c r="A9" s="61"/>
      <c r="B9" s="71" t="s">
        <v>16</v>
      </c>
      <c r="C9" s="70"/>
      <c r="D9" s="18"/>
      <c r="E9" s="144"/>
      <c r="F9" s="144"/>
      <c r="G9" s="144"/>
      <c r="H9" s="144"/>
      <c r="I9" s="144"/>
      <c r="J9" s="144"/>
    </row>
    <row r="10" spans="1:11" ht="25.5">
      <c r="A10" s="61"/>
      <c r="B10" s="71" t="s">
        <v>17</v>
      </c>
      <c r="C10" s="70"/>
      <c r="D10" s="18"/>
      <c r="E10" s="144"/>
      <c r="F10" s="144"/>
      <c r="G10" s="144"/>
      <c r="H10" s="144"/>
      <c r="I10" s="144"/>
      <c r="J10" s="144"/>
    </row>
    <row r="11" spans="1:11" ht="25.5">
      <c r="A11" s="61"/>
      <c r="B11" s="71" t="s">
        <v>18</v>
      </c>
      <c r="C11" s="70"/>
      <c r="D11" s="42"/>
      <c r="E11" s="144"/>
      <c r="F11" s="144"/>
      <c r="G11" s="144"/>
      <c r="H11" s="144"/>
      <c r="I11" s="144"/>
      <c r="J11" s="144"/>
    </row>
    <row r="12" spans="1:11" ht="25.5">
      <c r="A12" s="61"/>
      <c r="B12" s="71" t="s">
        <v>19</v>
      </c>
      <c r="C12" s="70"/>
      <c r="D12" s="42"/>
      <c r="E12" s="144"/>
      <c r="F12" s="144"/>
      <c r="G12" s="144"/>
      <c r="H12" s="144"/>
      <c r="I12" s="144"/>
      <c r="J12" s="144"/>
    </row>
    <row r="13" spans="1:11" ht="25.5">
      <c r="A13" s="61"/>
      <c r="B13" s="71" t="s">
        <v>20</v>
      </c>
      <c r="C13" s="70"/>
      <c r="D13" s="42"/>
      <c r="E13" s="144"/>
      <c r="F13" s="144"/>
      <c r="G13" s="144"/>
      <c r="H13" s="144"/>
      <c r="I13" s="144"/>
      <c r="J13" s="144"/>
    </row>
    <row r="14" spans="1:11">
      <c r="A14" s="61"/>
      <c r="B14" s="71" t="s">
        <v>177</v>
      </c>
      <c r="C14" s="70"/>
      <c r="D14" s="42"/>
      <c r="E14" s="144"/>
      <c r="F14" s="144"/>
      <c r="G14" s="144"/>
      <c r="H14" s="144"/>
      <c r="I14" s="144"/>
      <c r="J14" s="144"/>
    </row>
    <row r="15" spans="1:11">
      <c r="A15" s="76"/>
      <c r="B15" s="77"/>
      <c r="C15" s="68"/>
      <c r="D15" s="43"/>
      <c r="E15" s="143"/>
      <c r="F15" s="143"/>
      <c r="G15" s="143"/>
      <c r="H15" s="143"/>
      <c r="I15" s="143"/>
      <c r="J15" s="143"/>
    </row>
    <row r="16" spans="1:11" ht="13.5" customHeight="1">
      <c r="A16" s="70" t="s">
        <v>179</v>
      </c>
      <c r="B16" s="72" t="s">
        <v>228</v>
      </c>
      <c r="C16" s="70"/>
      <c r="D16" s="42"/>
      <c r="E16" s="144"/>
      <c r="F16" s="144"/>
      <c r="G16" s="144"/>
      <c r="H16" s="144"/>
      <c r="I16" s="144"/>
      <c r="J16" s="144"/>
    </row>
    <row r="17" spans="1:10">
      <c r="A17" s="70"/>
      <c r="B17" s="72" t="s">
        <v>230</v>
      </c>
      <c r="C17" s="70"/>
      <c r="D17" s="42"/>
      <c r="E17" s="144"/>
      <c r="F17" s="144"/>
      <c r="G17" s="144"/>
      <c r="H17" s="144"/>
      <c r="I17" s="144"/>
      <c r="J17" s="144"/>
    </row>
    <row r="18" spans="1:10">
      <c r="A18" s="163"/>
      <c r="B18" s="72" t="s">
        <v>226</v>
      </c>
      <c r="C18" s="163"/>
      <c r="D18" s="164"/>
      <c r="E18" s="165"/>
      <c r="F18" s="165"/>
      <c r="G18" s="165"/>
      <c r="H18" s="165"/>
      <c r="I18" s="165"/>
      <c r="J18" s="165"/>
    </row>
    <row r="19" spans="1:10" ht="30">
      <c r="A19" s="70"/>
      <c r="B19" s="72" t="s">
        <v>229</v>
      </c>
      <c r="C19" s="70"/>
      <c r="D19" s="42"/>
      <c r="E19" s="144"/>
      <c r="F19" s="144"/>
      <c r="G19" s="144"/>
      <c r="H19" s="144"/>
      <c r="I19" s="144"/>
      <c r="J19" s="144"/>
    </row>
    <row r="20" spans="1:10">
      <c r="A20" s="46"/>
      <c r="B20" s="45" t="s">
        <v>227</v>
      </c>
      <c r="C20" s="46"/>
      <c r="D20" s="44"/>
      <c r="E20" s="145"/>
      <c r="F20" s="145"/>
      <c r="G20" s="145"/>
      <c r="H20" s="145"/>
      <c r="I20" s="145"/>
      <c r="J20" s="145"/>
    </row>
    <row r="21" spans="1:10">
      <c r="A21" s="70"/>
      <c r="B21" s="71" t="s">
        <v>178</v>
      </c>
      <c r="C21" s="70"/>
      <c r="D21" s="42"/>
      <c r="E21" s="144"/>
      <c r="F21" s="144"/>
      <c r="G21" s="144"/>
      <c r="H21" s="144"/>
      <c r="I21" s="144"/>
      <c r="J21" s="144"/>
    </row>
    <row r="22" spans="1:10">
      <c r="A22" s="70"/>
      <c r="B22" s="78" t="s">
        <v>15</v>
      </c>
      <c r="C22" s="70" t="s">
        <v>21</v>
      </c>
      <c r="D22" s="42">
        <v>1</v>
      </c>
      <c r="E22" s="144"/>
      <c r="F22" s="144"/>
      <c r="G22" s="144"/>
      <c r="H22" s="145">
        <f>E22*D22</f>
        <v>0</v>
      </c>
      <c r="I22" s="145">
        <f>F22*D22</f>
        <v>0</v>
      </c>
      <c r="J22" s="145">
        <f>G22*D22</f>
        <v>0</v>
      </c>
    </row>
    <row r="23" spans="1:10">
      <c r="A23" s="70"/>
      <c r="B23" s="72"/>
      <c r="C23" s="70"/>
      <c r="D23" s="42"/>
      <c r="E23" s="144"/>
      <c r="F23" s="144"/>
      <c r="G23" s="144"/>
      <c r="H23" s="144"/>
      <c r="I23" s="144"/>
      <c r="J23" s="144"/>
    </row>
    <row r="24" spans="1:10">
      <c r="A24" s="79" t="s">
        <v>180</v>
      </c>
      <c r="B24" s="72" t="s">
        <v>189</v>
      </c>
      <c r="C24" s="70"/>
      <c r="D24" s="18"/>
      <c r="E24" s="144"/>
      <c r="F24" s="144"/>
      <c r="G24" s="144"/>
      <c r="H24" s="144"/>
      <c r="I24" s="144"/>
      <c r="J24" s="144"/>
    </row>
    <row r="25" spans="1:10">
      <c r="A25" s="70"/>
      <c r="B25" s="72" t="s">
        <v>231</v>
      </c>
      <c r="C25" s="70"/>
      <c r="D25" s="42"/>
      <c r="E25" s="144"/>
      <c r="F25" s="144"/>
      <c r="G25" s="144"/>
      <c r="H25" s="144"/>
      <c r="I25" s="144"/>
      <c r="J25" s="144"/>
    </row>
    <row r="26" spans="1:10">
      <c r="A26" s="46"/>
      <c r="B26" s="45" t="s">
        <v>190</v>
      </c>
      <c r="C26" s="46"/>
      <c r="D26" s="44"/>
      <c r="E26" s="145"/>
      <c r="F26" s="145"/>
      <c r="G26" s="145"/>
      <c r="H26" s="145"/>
      <c r="I26" s="145"/>
      <c r="J26" s="145"/>
    </row>
    <row r="27" spans="1:10">
      <c r="A27" s="70"/>
      <c r="B27" s="71" t="s">
        <v>178</v>
      </c>
      <c r="C27" s="70"/>
      <c r="D27" s="42"/>
      <c r="E27" s="144"/>
      <c r="F27" s="144"/>
      <c r="G27" s="144"/>
      <c r="H27" s="144"/>
      <c r="I27" s="144"/>
      <c r="J27" s="144"/>
    </row>
    <row r="28" spans="1:10">
      <c r="A28" s="70"/>
      <c r="B28" s="78" t="s">
        <v>15</v>
      </c>
      <c r="C28" s="70" t="s">
        <v>21</v>
      </c>
      <c r="D28" s="42">
        <v>1</v>
      </c>
      <c r="E28" s="144"/>
      <c r="F28" s="144"/>
      <c r="G28" s="144"/>
      <c r="H28" s="145">
        <f>E28*D28</f>
        <v>0</v>
      </c>
      <c r="I28" s="145">
        <f>F28*D28</f>
        <v>0</v>
      </c>
      <c r="J28" s="145">
        <f>G28*D28</f>
        <v>0</v>
      </c>
    </row>
    <row r="29" spans="1:10">
      <c r="A29" s="68"/>
      <c r="B29" s="80"/>
      <c r="C29" s="68"/>
      <c r="D29" s="43"/>
      <c r="E29" s="143"/>
      <c r="F29" s="143"/>
      <c r="G29" s="143"/>
      <c r="H29" s="148"/>
      <c r="I29" s="148"/>
      <c r="J29" s="148"/>
    </row>
    <row r="30" spans="1:10">
      <c r="A30" s="83"/>
      <c r="B30" s="84" t="s">
        <v>23</v>
      </c>
      <c r="C30" s="83"/>
      <c r="D30" s="23"/>
      <c r="E30" s="147"/>
      <c r="F30" s="147"/>
      <c r="G30" s="147"/>
      <c r="H30" s="147">
        <f>SUM(H7:H29)</f>
        <v>0</v>
      </c>
      <c r="I30" s="147">
        <f>SUM(I7:I29)</f>
        <v>0</v>
      </c>
      <c r="J30" s="147">
        <f>SUM(J7:J29)</f>
        <v>0</v>
      </c>
    </row>
    <row r="31" spans="1:10">
      <c r="A31" s="85">
        <v>2</v>
      </c>
      <c r="B31" s="69" t="s">
        <v>24</v>
      </c>
      <c r="C31" s="83"/>
      <c r="D31" s="23"/>
      <c r="E31" s="147"/>
      <c r="F31" s="147"/>
      <c r="G31" s="147"/>
      <c r="H31" s="147"/>
      <c r="I31" s="147"/>
      <c r="J31" s="147"/>
    </row>
    <row r="32" spans="1:10" ht="30">
      <c r="A32" s="46">
        <v>2.1</v>
      </c>
      <c r="B32" s="86" t="s">
        <v>25</v>
      </c>
      <c r="C32" s="46"/>
      <c r="D32" s="17"/>
      <c r="E32" s="145"/>
      <c r="F32" s="145"/>
      <c r="G32" s="145"/>
      <c r="H32" s="145"/>
      <c r="I32" s="145"/>
      <c r="J32" s="145"/>
    </row>
    <row r="33" spans="1:10" ht="30">
      <c r="A33" s="46"/>
      <c r="B33" s="45" t="s">
        <v>234</v>
      </c>
      <c r="C33" s="46"/>
      <c r="D33" s="17"/>
      <c r="E33" s="145"/>
      <c r="F33" s="145"/>
      <c r="G33" s="145"/>
      <c r="H33" s="145"/>
      <c r="I33" s="145"/>
      <c r="J33" s="145"/>
    </row>
    <row r="34" spans="1:10">
      <c r="A34" s="46"/>
      <c r="B34" s="45" t="s">
        <v>233</v>
      </c>
      <c r="C34" s="46"/>
      <c r="D34" s="17"/>
      <c r="E34" s="145"/>
      <c r="F34" s="145"/>
      <c r="G34" s="145"/>
      <c r="H34" s="145"/>
      <c r="I34" s="145"/>
      <c r="J34" s="145"/>
    </row>
    <row r="35" spans="1:10">
      <c r="A35" s="46"/>
      <c r="B35" s="45" t="s">
        <v>26</v>
      </c>
      <c r="C35" s="46"/>
      <c r="D35" s="17"/>
      <c r="E35" s="145"/>
      <c r="F35" s="145"/>
      <c r="G35" s="145"/>
      <c r="H35" s="145"/>
      <c r="I35" s="145"/>
      <c r="J35" s="145"/>
    </row>
    <row r="36" spans="1:10" ht="30">
      <c r="A36" s="46"/>
      <c r="B36" s="45" t="s">
        <v>235</v>
      </c>
      <c r="C36" s="46"/>
      <c r="D36" s="17"/>
      <c r="E36" s="145"/>
      <c r="F36" s="145"/>
      <c r="G36" s="145"/>
      <c r="H36" s="145"/>
      <c r="I36" s="145"/>
      <c r="J36" s="145"/>
    </row>
    <row r="37" spans="1:10">
      <c r="A37" s="46"/>
      <c r="B37" s="45" t="s">
        <v>27</v>
      </c>
      <c r="C37" s="46"/>
      <c r="D37" s="17"/>
      <c r="E37" s="145"/>
      <c r="F37" s="145"/>
      <c r="G37" s="145"/>
      <c r="H37" s="145"/>
      <c r="I37" s="145"/>
      <c r="J37" s="145"/>
    </row>
    <row r="38" spans="1:10" ht="30">
      <c r="A38" s="46"/>
      <c r="B38" s="45" t="s">
        <v>28</v>
      </c>
      <c r="C38" s="46"/>
      <c r="D38" s="17"/>
      <c r="E38" s="145"/>
      <c r="F38" s="145"/>
      <c r="G38" s="145"/>
      <c r="H38" s="145"/>
      <c r="I38" s="145"/>
      <c r="J38" s="145"/>
    </row>
    <row r="39" spans="1:10">
      <c r="A39" s="46"/>
      <c r="B39" s="45" t="s">
        <v>29</v>
      </c>
      <c r="C39" s="46"/>
      <c r="D39" s="17"/>
      <c r="E39" s="145"/>
      <c r="F39" s="145"/>
      <c r="G39" s="145"/>
      <c r="H39" s="145"/>
      <c r="I39" s="145"/>
      <c r="J39" s="145"/>
    </row>
    <row r="40" spans="1:10">
      <c r="A40" s="46"/>
      <c r="B40" s="87"/>
      <c r="C40" s="46"/>
      <c r="D40" s="18"/>
      <c r="E40" s="145"/>
      <c r="F40" s="145"/>
      <c r="G40" s="145"/>
      <c r="H40" s="145"/>
      <c r="I40" s="145"/>
      <c r="J40" s="145"/>
    </row>
    <row r="41" spans="1:10">
      <c r="A41" s="46"/>
      <c r="B41" s="87"/>
      <c r="C41" s="46"/>
      <c r="D41" s="18"/>
      <c r="E41" s="145"/>
      <c r="F41" s="145"/>
      <c r="G41" s="145"/>
      <c r="H41" s="145"/>
      <c r="I41" s="145"/>
      <c r="J41" s="145"/>
    </row>
    <row r="42" spans="1:10" ht="30">
      <c r="A42" s="47" t="s">
        <v>30</v>
      </c>
      <c r="B42" s="166" t="s">
        <v>238</v>
      </c>
      <c r="C42" s="47" t="s">
        <v>214</v>
      </c>
      <c r="D42" s="36">
        <v>15</v>
      </c>
      <c r="E42" s="148"/>
      <c r="F42" s="148"/>
      <c r="G42" s="148"/>
      <c r="H42" s="148"/>
      <c r="I42" s="148"/>
      <c r="J42" s="148"/>
    </row>
    <row r="43" spans="1:10">
      <c r="A43" s="47"/>
      <c r="B43" s="88"/>
      <c r="C43" s="47"/>
      <c r="D43" s="36"/>
      <c r="E43" s="148"/>
      <c r="F43" s="148"/>
      <c r="G43" s="148"/>
      <c r="H43" s="148"/>
      <c r="I43" s="148"/>
      <c r="J43" s="148"/>
    </row>
    <row r="44" spans="1:10">
      <c r="A44" s="46" t="s">
        <v>3</v>
      </c>
      <c r="B44" s="87" t="s">
        <v>236</v>
      </c>
      <c r="C44" s="46" t="s">
        <v>31</v>
      </c>
      <c r="D44" s="18">
        <v>35</v>
      </c>
      <c r="E44" s="145"/>
      <c r="F44" s="145"/>
      <c r="G44" s="145"/>
      <c r="H44" s="145">
        <f>E44*D44</f>
        <v>0</v>
      </c>
      <c r="I44" s="145">
        <f>F44*D44</f>
        <v>0</v>
      </c>
      <c r="J44" s="145">
        <f>G44*D44</f>
        <v>0</v>
      </c>
    </row>
    <row r="45" spans="1:10" ht="13.5" customHeight="1">
      <c r="A45" s="46"/>
      <c r="B45" s="87"/>
      <c r="C45" s="46"/>
      <c r="D45" s="18"/>
      <c r="E45" s="145"/>
      <c r="F45" s="145"/>
      <c r="G45" s="145"/>
      <c r="H45" s="145"/>
      <c r="I45" s="145"/>
      <c r="J45" s="145"/>
    </row>
    <row r="46" spans="1:10">
      <c r="A46" s="46" t="s">
        <v>4</v>
      </c>
      <c r="B46" s="87" t="s">
        <v>237</v>
      </c>
      <c r="C46" s="46" t="s">
        <v>31</v>
      </c>
      <c r="D46" s="18">
        <v>25</v>
      </c>
      <c r="E46" s="145"/>
      <c r="F46" s="145"/>
      <c r="G46" s="145"/>
      <c r="H46" s="145">
        <f>E46*D46</f>
        <v>0</v>
      </c>
      <c r="I46" s="145">
        <f>F46*D46</f>
        <v>0</v>
      </c>
      <c r="J46" s="145">
        <f>G46*D46</f>
        <v>0</v>
      </c>
    </row>
    <row r="47" spans="1:10" ht="13.5" customHeight="1">
      <c r="A47" s="46"/>
      <c r="B47" s="88"/>
      <c r="C47" s="47"/>
      <c r="D47" s="36"/>
      <c r="E47" s="148"/>
      <c r="F47" s="148"/>
      <c r="G47" s="148"/>
      <c r="H47" s="148"/>
      <c r="I47" s="148"/>
      <c r="J47" s="148"/>
    </row>
    <row r="48" spans="1:10" ht="30">
      <c r="A48" s="46" t="s">
        <v>5</v>
      </c>
      <c r="B48" s="166" t="s">
        <v>239</v>
      </c>
      <c r="C48" s="46" t="s">
        <v>31</v>
      </c>
      <c r="D48" s="18">
        <v>15</v>
      </c>
      <c r="E48" s="145"/>
      <c r="F48" s="145"/>
      <c r="G48" s="145"/>
      <c r="H48" s="145">
        <f>E48*D48</f>
        <v>0</v>
      </c>
      <c r="I48" s="145">
        <f>F48*D48</f>
        <v>0</v>
      </c>
      <c r="J48" s="145">
        <f>G48*D48</f>
        <v>0</v>
      </c>
    </row>
    <row r="49" spans="1:10">
      <c r="A49" s="46"/>
      <c r="B49" s="87"/>
      <c r="C49" s="46"/>
      <c r="D49" s="18"/>
      <c r="E49" s="145"/>
      <c r="F49" s="145"/>
      <c r="G49" s="145"/>
      <c r="H49" s="145"/>
      <c r="I49" s="145"/>
      <c r="J49" s="145"/>
    </row>
    <row r="50" spans="1:10" ht="30">
      <c r="A50" s="46" t="s">
        <v>6</v>
      </c>
      <c r="B50" s="166" t="s">
        <v>240</v>
      </c>
      <c r="C50" s="46" t="s">
        <v>31</v>
      </c>
      <c r="D50" s="18">
        <v>20</v>
      </c>
      <c r="E50" s="145"/>
      <c r="F50" s="145"/>
      <c r="G50" s="145"/>
      <c r="H50" s="145">
        <f>E50*D50</f>
        <v>0</v>
      </c>
      <c r="I50" s="145">
        <f>F50*D50</f>
        <v>0</v>
      </c>
      <c r="J50" s="145">
        <f>G50*D50</f>
        <v>0</v>
      </c>
    </row>
    <row r="51" spans="1:10">
      <c r="A51" s="46"/>
      <c r="B51" s="87"/>
      <c r="C51" s="46"/>
      <c r="D51" s="18"/>
      <c r="E51" s="145"/>
      <c r="F51" s="145"/>
      <c r="G51" s="145"/>
      <c r="H51" s="145"/>
      <c r="I51" s="145"/>
      <c r="J51" s="145"/>
    </row>
    <row r="52" spans="1:10">
      <c r="A52" s="46">
        <v>2.2000000000000002</v>
      </c>
      <c r="B52" s="45" t="s">
        <v>32</v>
      </c>
      <c r="C52" s="46"/>
      <c r="D52" s="17"/>
      <c r="E52" s="145"/>
      <c r="F52" s="145"/>
      <c r="G52" s="145"/>
      <c r="H52" s="145"/>
      <c r="I52" s="145"/>
      <c r="J52" s="145"/>
    </row>
    <row r="53" spans="1:10">
      <c r="A53" s="46"/>
      <c r="B53" s="45" t="s">
        <v>33</v>
      </c>
      <c r="C53" s="46"/>
      <c r="D53" s="17"/>
      <c r="E53" s="145"/>
      <c r="F53" s="145"/>
      <c r="G53" s="145"/>
      <c r="H53" s="145"/>
      <c r="I53" s="145"/>
      <c r="J53" s="145"/>
    </row>
    <row r="54" spans="1:10">
      <c r="A54" s="46"/>
      <c r="B54" s="45" t="s">
        <v>34</v>
      </c>
      <c r="C54" s="46"/>
      <c r="D54" s="17"/>
      <c r="E54" s="145"/>
      <c r="F54" s="145"/>
      <c r="G54" s="145"/>
      <c r="H54" s="145"/>
      <c r="I54" s="145"/>
      <c r="J54" s="145"/>
    </row>
    <row r="55" spans="1:10">
      <c r="A55" s="46"/>
      <c r="B55" s="45" t="s">
        <v>35</v>
      </c>
      <c r="C55" s="46"/>
      <c r="D55" s="17"/>
      <c r="E55" s="145"/>
      <c r="F55" s="145"/>
      <c r="G55" s="145"/>
      <c r="H55" s="145"/>
      <c r="I55" s="145"/>
      <c r="J55" s="145"/>
    </row>
    <row r="56" spans="1:10">
      <c r="A56" s="167"/>
      <c r="B56" s="168"/>
      <c r="C56" s="167"/>
      <c r="D56" s="169"/>
      <c r="E56" s="170"/>
      <c r="F56" s="170"/>
      <c r="G56" s="170"/>
      <c r="H56" s="170"/>
      <c r="I56" s="170"/>
      <c r="J56" s="170"/>
    </row>
    <row r="57" spans="1:10" ht="30">
      <c r="A57" s="167" t="s">
        <v>36</v>
      </c>
      <c r="B57" s="166" t="s">
        <v>238</v>
      </c>
      <c r="C57" s="47" t="s">
        <v>22</v>
      </c>
      <c r="D57" s="169">
        <v>2</v>
      </c>
      <c r="E57" s="170"/>
      <c r="F57" s="170"/>
      <c r="G57" s="170"/>
      <c r="H57" s="170"/>
      <c r="I57" s="170"/>
      <c r="J57" s="170"/>
    </row>
    <row r="58" spans="1:10">
      <c r="A58" s="167"/>
      <c r="B58" s="88"/>
      <c r="C58" s="47"/>
      <c r="D58" s="169"/>
      <c r="E58" s="170"/>
      <c r="F58" s="170"/>
      <c r="G58" s="170"/>
      <c r="H58" s="170"/>
      <c r="I58" s="170"/>
      <c r="J58" s="170"/>
    </row>
    <row r="59" spans="1:10">
      <c r="A59" s="167" t="s">
        <v>103</v>
      </c>
      <c r="B59" s="87" t="s">
        <v>236</v>
      </c>
      <c r="C59" s="47" t="s">
        <v>22</v>
      </c>
      <c r="D59" s="169">
        <v>2</v>
      </c>
      <c r="E59" s="170"/>
      <c r="F59" s="170"/>
      <c r="G59" s="170"/>
      <c r="H59" s="170"/>
      <c r="I59" s="170"/>
      <c r="J59" s="170"/>
    </row>
    <row r="60" spans="1:10">
      <c r="A60" s="167"/>
      <c r="B60" s="87"/>
      <c r="C60" s="46"/>
      <c r="D60" s="169"/>
      <c r="E60" s="170"/>
      <c r="F60" s="170"/>
      <c r="G60" s="170"/>
      <c r="H60" s="170"/>
      <c r="I60" s="170"/>
      <c r="J60" s="170"/>
    </row>
    <row r="61" spans="1:10">
      <c r="A61" s="167" t="s">
        <v>104</v>
      </c>
      <c r="B61" s="87" t="s">
        <v>237</v>
      </c>
      <c r="C61" s="47" t="s">
        <v>22</v>
      </c>
      <c r="D61" s="169">
        <v>2</v>
      </c>
      <c r="E61" s="170"/>
      <c r="F61" s="170"/>
      <c r="G61" s="170"/>
      <c r="H61" s="170"/>
      <c r="I61" s="170"/>
      <c r="J61" s="170"/>
    </row>
    <row r="62" spans="1:10">
      <c r="A62" s="167"/>
      <c r="B62" s="88"/>
      <c r="C62" s="47"/>
      <c r="D62" s="169"/>
      <c r="E62" s="170"/>
      <c r="F62" s="170"/>
      <c r="G62" s="170"/>
      <c r="H62" s="170"/>
      <c r="I62" s="170"/>
      <c r="J62" s="170"/>
    </row>
    <row r="63" spans="1:10" ht="30">
      <c r="A63" s="167" t="s">
        <v>37</v>
      </c>
      <c r="B63" s="166" t="s">
        <v>239</v>
      </c>
      <c r="C63" s="47" t="s">
        <v>22</v>
      </c>
      <c r="D63" s="169">
        <v>2</v>
      </c>
      <c r="E63" s="170"/>
      <c r="F63" s="170"/>
      <c r="G63" s="170"/>
      <c r="H63" s="170"/>
      <c r="I63" s="170"/>
      <c r="J63" s="170"/>
    </row>
    <row r="64" spans="1:10">
      <c r="A64" s="167"/>
      <c r="B64" s="87"/>
      <c r="C64" s="46"/>
      <c r="D64" s="169"/>
      <c r="E64" s="170"/>
      <c r="F64" s="170"/>
      <c r="G64" s="170"/>
      <c r="H64" s="170"/>
      <c r="I64" s="170"/>
      <c r="J64" s="170"/>
    </row>
    <row r="65" spans="1:10" ht="30">
      <c r="A65" s="167" t="s">
        <v>38</v>
      </c>
      <c r="B65" s="166" t="s">
        <v>240</v>
      </c>
      <c r="C65" s="47" t="s">
        <v>22</v>
      </c>
      <c r="D65" s="169">
        <v>2</v>
      </c>
      <c r="E65" s="170"/>
      <c r="F65" s="170"/>
      <c r="G65" s="170"/>
      <c r="H65" s="170"/>
      <c r="I65" s="170"/>
      <c r="J65" s="170"/>
    </row>
    <row r="66" spans="1:10">
      <c r="A66" s="167"/>
      <c r="B66" s="168"/>
      <c r="C66" s="167"/>
      <c r="D66" s="169"/>
      <c r="E66" s="170"/>
      <c r="F66" s="170"/>
      <c r="G66" s="170"/>
      <c r="H66" s="170"/>
      <c r="I66" s="170"/>
      <c r="J66" s="170"/>
    </row>
    <row r="67" spans="1:10" ht="15" customHeight="1">
      <c r="A67" s="47"/>
      <c r="B67" s="89"/>
      <c r="C67" s="47"/>
      <c r="D67" s="38"/>
      <c r="E67" s="148"/>
      <c r="F67" s="148"/>
      <c r="G67" s="148"/>
      <c r="H67" s="148"/>
      <c r="I67" s="148"/>
      <c r="J67" s="148"/>
    </row>
    <row r="68" spans="1:10">
      <c r="A68" s="83"/>
      <c r="B68" s="84" t="s">
        <v>39</v>
      </c>
      <c r="C68" s="83"/>
      <c r="D68" s="23"/>
      <c r="E68" s="147"/>
      <c r="F68" s="147"/>
      <c r="G68" s="147"/>
      <c r="H68" s="147">
        <f>SUM(H35:H55)</f>
        <v>0</v>
      </c>
      <c r="I68" s="147">
        <f>SUM(I35:I55)</f>
        <v>0</v>
      </c>
      <c r="J68" s="147">
        <f>SUM(J35:J55)</f>
        <v>0</v>
      </c>
    </row>
    <row r="69" spans="1:10">
      <c r="A69" s="85">
        <v>3</v>
      </c>
      <c r="B69" s="69" t="s">
        <v>40</v>
      </c>
      <c r="C69" s="83"/>
      <c r="D69" s="23"/>
      <c r="E69" s="147"/>
      <c r="F69" s="147"/>
      <c r="G69" s="147"/>
      <c r="H69" s="147"/>
      <c r="I69" s="147"/>
      <c r="J69" s="147"/>
    </row>
    <row r="70" spans="1:10" ht="183.75" customHeight="1">
      <c r="A70" s="46">
        <v>3.1</v>
      </c>
      <c r="B70" s="45" t="s">
        <v>215</v>
      </c>
      <c r="C70" s="46"/>
      <c r="D70" s="17"/>
      <c r="E70" s="145"/>
      <c r="F70" s="145"/>
      <c r="G70" s="145"/>
      <c r="H70" s="145"/>
      <c r="I70" s="145"/>
      <c r="J70" s="145"/>
    </row>
    <row r="71" spans="1:10">
      <c r="A71" s="46"/>
      <c r="B71" s="45"/>
      <c r="C71" s="46"/>
      <c r="D71" s="17"/>
      <c r="E71" s="145"/>
      <c r="F71" s="145"/>
      <c r="G71" s="145"/>
      <c r="H71" s="145"/>
      <c r="I71" s="145"/>
      <c r="J71" s="145"/>
    </row>
    <row r="72" spans="1:10" ht="120">
      <c r="A72" s="47" t="s">
        <v>41</v>
      </c>
      <c r="B72" s="45" t="s">
        <v>216</v>
      </c>
      <c r="C72" s="47" t="s">
        <v>106</v>
      </c>
      <c r="D72" s="38">
        <v>20</v>
      </c>
      <c r="E72" s="145"/>
      <c r="F72" s="145"/>
      <c r="G72" s="145"/>
      <c r="H72" s="148"/>
      <c r="I72" s="148"/>
      <c r="J72" s="148"/>
    </row>
    <row r="73" spans="1:10">
      <c r="A73" s="47"/>
      <c r="B73" s="45"/>
      <c r="C73" s="47"/>
      <c r="D73" s="38"/>
      <c r="E73" s="148"/>
      <c r="F73" s="148"/>
      <c r="G73" s="148"/>
      <c r="H73" s="148"/>
      <c r="I73" s="148"/>
      <c r="J73" s="148"/>
    </row>
    <row r="74" spans="1:10">
      <c r="A74" s="47"/>
      <c r="B74" s="82"/>
      <c r="C74" s="47"/>
      <c r="D74" s="38"/>
      <c r="E74" s="148"/>
      <c r="F74" s="148"/>
      <c r="G74" s="148"/>
      <c r="H74" s="148"/>
      <c r="I74" s="148"/>
      <c r="J74" s="148"/>
    </row>
    <row r="75" spans="1:10" ht="75">
      <c r="A75" s="46" t="s">
        <v>42</v>
      </c>
      <c r="B75" s="45" t="s">
        <v>194</v>
      </c>
      <c r="C75" s="46" t="s">
        <v>106</v>
      </c>
      <c r="D75" s="17">
        <v>50</v>
      </c>
      <c r="E75" s="145"/>
      <c r="F75" s="145"/>
      <c r="G75" s="145"/>
      <c r="H75" s="145"/>
      <c r="I75" s="145"/>
      <c r="J75" s="145"/>
    </row>
    <row r="76" spans="1:10">
      <c r="A76" s="46"/>
      <c r="B76" s="45"/>
      <c r="C76" s="46"/>
      <c r="D76" s="17"/>
      <c r="E76" s="145"/>
      <c r="F76" s="145"/>
      <c r="G76" s="145"/>
      <c r="H76" s="145"/>
      <c r="I76" s="145"/>
      <c r="J76" s="145"/>
    </row>
    <row r="77" spans="1:10" ht="75">
      <c r="A77" s="46" t="s">
        <v>43</v>
      </c>
      <c r="B77" s="45" t="s">
        <v>195</v>
      </c>
      <c r="C77" s="46" t="s">
        <v>106</v>
      </c>
      <c r="D77" s="17">
        <v>25</v>
      </c>
      <c r="E77" s="145"/>
      <c r="F77" s="145"/>
      <c r="G77" s="145"/>
      <c r="H77" s="145">
        <f>E77*D77</f>
        <v>0</v>
      </c>
      <c r="I77" s="145">
        <f>F77*D77</f>
        <v>0</v>
      </c>
      <c r="J77" s="145">
        <f>G77*D77</f>
        <v>0</v>
      </c>
    </row>
    <row r="78" spans="1:10">
      <c r="A78" s="46"/>
      <c r="B78" s="48"/>
      <c r="C78" s="48"/>
      <c r="D78" s="48"/>
      <c r="E78" s="149"/>
      <c r="F78" s="149"/>
      <c r="G78" s="149"/>
      <c r="H78" s="149"/>
      <c r="I78" s="149"/>
      <c r="J78" s="149"/>
    </row>
    <row r="79" spans="1:10">
      <c r="A79" s="46" t="s">
        <v>44</v>
      </c>
      <c r="B79" s="48" t="s">
        <v>46</v>
      </c>
      <c r="C79" s="46" t="s">
        <v>106</v>
      </c>
      <c r="D79" s="17">
        <v>25</v>
      </c>
      <c r="E79" s="145"/>
      <c r="F79" s="145"/>
      <c r="G79" s="145"/>
      <c r="H79" s="145">
        <f>E79*D79</f>
        <v>0</v>
      </c>
      <c r="I79" s="145">
        <f>F79*D79</f>
        <v>0</v>
      </c>
      <c r="J79" s="145">
        <f>G79*D79</f>
        <v>0</v>
      </c>
    </row>
    <row r="80" spans="1:10">
      <c r="A80" s="46"/>
      <c r="B80" s="48" t="s">
        <v>160</v>
      </c>
      <c r="C80" s="48"/>
      <c r="D80" s="48"/>
      <c r="E80" s="149"/>
      <c r="F80" s="149"/>
      <c r="G80" s="149"/>
      <c r="H80" s="149"/>
      <c r="I80" s="149"/>
      <c r="J80" s="149"/>
    </row>
    <row r="81" spans="1:10">
      <c r="A81" s="46"/>
      <c r="B81" s="48" t="s">
        <v>47</v>
      </c>
      <c r="C81" s="48"/>
      <c r="D81" s="48"/>
      <c r="E81" s="149"/>
      <c r="F81" s="149"/>
      <c r="G81" s="149"/>
      <c r="H81" s="149"/>
      <c r="I81" s="149"/>
      <c r="J81" s="149"/>
    </row>
    <row r="82" spans="1:10">
      <c r="A82" s="46"/>
      <c r="B82" s="48" t="s">
        <v>48</v>
      </c>
      <c r="C82" s="48"/>
      <c r="D82" s="48"/>
      <c r="E82" s="149"/>
      <c r="F82" s="149"/>
      <c r="G82" s="149"/>
      <c r="H82" s="149"/>
      <c r="I82" s="149"/>
      <c r="J82" s="149"/>
    </row>
    <row r="83" spans="1:10">
      <c r="A83" s="46"/>
      <c r="B83" s="48" t="s">
        <v>49</v>
      </c>
      <c r="C83" s="48"/>
      <c r="D83" s="48"/>
      <c r="E83" s="149"/>
      <c r="F83" s="149"/>
      <c r="G83" s="149"/>
      <c r="H83" s="149"/>
      <c r="I83" s="149"/>
      <c r="J83" s="149"/>
    </row>
    <row r="84" spans="1:10">
      <c r="A84" s="46"/>
      <c r="B84" s="48" t="s">
        <v>161</v>
      </c>
      <c r="C84" s="46"/>
      <c r="D84" s="17"/>
      <c r="E84" s="145"/>
      <c r="F84" s="145"/>
      <c r="G84" s="145"/>
      <c r="H84" s="145"/>
      <c r="I84" s="145"/>
      <c r="J84" s="145"/>
    </row>
    <row r="85" spans="1:10">
      <c r="A85" s="46"/>
      <c r="B85" s="48" t="s">
        <v>162</v>
      </c>
      <c r="C85" s="46"/>
      <c r="D85" s="17"/>
      <c r="E85" s="145"/>
      <c r="F85" s="145"/>
      <c r="G85" s="145"/>
      <c r="H85" s="145"/>
      <c r="I85" s="145"/>
      <c r="J85" s="145"/>
    </row>
    <row r="86" spans="1:10">
      <c r="A86" s="46"/>
      <c r="B86" s="48" t="s">
        <v>50</v>
      </c>
      <c r="C86" s="46"/>
      <c r="D86" s="17"/>
      <c r="E86" s="145"/>
      <c r="F86" s="145"/>
      <c r="G86" s="145"/>
      <c r="H86" s="145"/>
      <c r="I86" s="145"/>
      <c r="J86" s="145"/>
    </row>
    <row r="87" spans="1:10">
      <c r="A87" s="46"/>
      <c r="B87" s="48" t="s">
        <v>51</v>
      </c>
      <c r="C87" s="46"/>
      <c r="D87" s="17"/>
      <c r="E87" s="145"/>
      <c r="F87" s="145"/>
      <c r="G87" s="145"/>
      <c r="H87" s="145"/>
      <c r="I87" s="145"/>
      <c r="J87" s="145"/>
    </row>
    <row r="88" spans="1:10">
      <c r="A88" s="46"/>
      <c r="B88" s="48" t="s">
        <v>138</v>
      </c>
      <c r="C88" s="46"/>
      <c r="D88" s="17"/>
      <c r="E88" s="145"/>
      <c r="F88" s="145"/>
      <c r="G88" s="145"/>
      <c r="H88" s="145"/>
      <c r="I88" s="145"/>
      <c r="J88" s="145"/>
    </row>
    <row r="89" spans="1:10">
      <c r="A89" s="46"/>
      <c r="B89" s="48" t="s">
        <v>139</v>
      </c>
      <c r="C89" s="46"/>
      <c r="D89" s="17"/>
      <c r="E89" s="145"/>
      <c r="F89" s="145"/>
      <c r="G89" s="145"/>
      <c r="H89" s="145"/>
      <c r="I89" s="145"/>
      <c r="J89" s="145"/>
    </row>
    <row r="90" spans="1:10">
      <c r="A90" s="46"/>
      <c r="B90" s="90" t="s">
        <v>196</v>
      </c>
      <c r="C90" s="46"/>
      <c r="D90" s="17"/>
      <c r="E90" s="145"/>
      <c r="F90" s="145"/>
      <c r="G90" s="145"/>
      <c r="H90" s="145"/>
      <c r="I90" s="145"/>
      <c r="J90" s="145"/>
    </row>
    <row r="91" spans="1:10">
      <c r="A91" s="46"/>
      <c r="B91" s="45"/>
      <c r="C91" s="46"/>
      <c r="D91" s="17"/>
      <c r="E91" s="145"/>
      <c r="F91" s="145"/>
      <c r="G91" s="145"/>
      <c r="H91" s="145"/>
      <c r="I91" s="145"/>
      <c r="J91" s="145"/>
    </row>
    <row r="92" spans="1:10" ht="165">
      <c r="A92" s="91">
        <v>3.2</v>
      </c>
      <c r="B92" s="92" t="s">
        <v>241</v>
      </c>
      <c r="C92" s="46" t="s">
        <v>106</v>
      </c>
      <c r="D92" s="17">
        <v>25</v>
      </c>
      <c r="E92" s="145"/>
      <c r="F92" s="145"/>
      <c r="G92" s="145"/>
      <c r="H92" s="145">
        <f>E92*D92</f>
        <v>0</v>
      </c>
      <c r="I92" s="145">
        <f>F92*D92</f>
        <v>0</v>
      </c>
      <c r="J92" s="145">
        <f>G92*D92</f>
        <v>0</v>
      </c>
    </row>
    <row r="93" spans="1:10">
      <c r="A93" s="46"/>
      <c r="B93" s="45"/>
      <c r="C93" s="46"/>
      <c r="D93" s="17"/>
      <c r="E93" s="145"/>
      <c r="F93" s="145"/>
      <c r="G93" s="145"/>
      <c r="H93" s="145"/>
      <c r="I93" s="145"/>
      <c r="J93" s="145"/>
    </row>
    <row r="94" spans="1:10">
      <c r="A94" s="81">
        <v>3.3</v>
      </c>
      <c r="B94" s="45" t="s">
        <v>197</v>
      </c>
      <c r="C94" s="46"/>
      <c r="D94" s="17"/>
      <c r="E94" s="146"/>
      <c r="F94" s="146"/>
      <c r="G94" s="146"/>
      <c r="H94" s="146"/>
      <c r="I94" s="146"/>
      <c r="J94" s="146"/>
    </row>
    <row r="95" spans="1:10">
      <c r="A95" s="46"/>
      <c r="B95" s="45" t="s">
        <v>52</v>
      </c>
      <c r="C95" s="46"/>
      <c r="D95" s="17"/>
      <c r="E95" s="146"/>
      <c r="F95" s="146"/>
      <c r="G95" s="146"/>
      <c r="H95" s="146"/>
      <c r="I95" s="146"/>
      <c r="J95" s="146"/>
    </row>
    <row r="96" spans="1:10" ht="30">
      <c r="A96" s="46"/>
      <c r="B96" s="45" t="s">
        <v>53</v>
      </c>
      <c r="C96" s="46"/>
      <c r="D96" s="17"/>
      <c r="E96" s="146"/>
      <c r="F96" s="146"/>
      <c r="G96" s="146"/>
      <c r="H96" s="146"/>
      <c r="I96" s="146"/>
      <c r="J96" s="146"/>
    </row>
    <row r="97" spans="1:10">
      <c r="A97" s="46" t="s">
        <v>210</v>
      </c>
      <c r="B97" s="93" t="s">
        <v>54</v>
      </c>
      <c r="C97" s="46" t="s">
        <v>55</v>
      </c>
      <c r="D97" s="17" t="s">
        <v>100</v>
      </c>
      <c r="E97" s="146"/>
      <c r="F97" s="146"/>
      <c r="G97" s="146"/>
      <c r="H97" s="145"/>
      <c r="I97" s="145"/>
      <c r="J97" s="145"/>
    </row>
    <row r="98" spans="1:10">
      <c r="A98" s="46"/>
      <c r="B98" s="93"/>
      <c r="C98" s="46"/>
      <c r="D98" s="17"/>
      <c r="E98" s="146"/>
      <c r="F98" s="146"/>
      <c r="G98" s="146"/>
      <c r="H98" s="146"/>
      <c r="I98" s="146"/>
      <c r="J98" s="146"/>
    </row>
    <row r="99" spans="1:10">
      <c r="A99" s="46" t="s">
        <v>211</v>
      </c>
      <c r="B99" s="93" t="s">
        <v>56</v>
      </c>
      <c r="C99" s="46" t="s">
        <v>55</v>
      </c>
      <c r="D99" s="17">
        <v>50</v>
      </c>
      <c r="E99" s="146"/>
      <c r="F99" s="146"/>
      <c r="G99" s="146"/>
      <c r="H99" s="145">
        <f>E99*D99</f>
        <v>0</v>
      </c>
      <c r="I99" s="145">
        <f>F99*D99</f>
        <v>0</v>
      </c>
      <c r="J99" s="145">
        <f>G99*D99</f>
        <v>0</v>
      </c>
    </row>
    <row r="100" spans="1:10">
      <c r="A100" s="46"/>
      <c r="B100" s="93"/>
      <c r="C100" s="46"/>
      <c r="D100" s="17"/>
      <c r="E100" s="146"/>
      <c r="F100" s="146"/>
      <c r="G100" s="146"/>
      <c r="H100" s="146"/>
      <c r="I100" s="146"/>
      <c r="J100" s="146"/>
    </row>
    <row r="101" spans="1:10">
      <c r="A101" s="46"/>
      <c r="B101" s="93"/>
      <c r="C101" s="46"/>
      <c r="D101" s="17"/>
      <c r="E101" s="146"/>
      <c r="F101" s="146"/>
      <c r="G101" s="146"/>
      <c r="H101" s="146"/>
      <c r="I101" s="146"/>
      <c r="J101" s="146"/>
    </row>
    <row r="102" spans="1:10">
      <c r="A102" s="81">
        <v>3.4</v>
      </c>
      <c r="B102" s="45" t="s">
        <v>198</v>
      </c>
      <c r="C102" s="46"/>
      <c r="D102" s="17"/>
      <c r="E102" s="146"/>
      <c r="F102" s="146"/>
      <c r="G102" s="146"/>
      <c r="H102" s="146"/>
      <c r="I102" s="146"/>
      <c r="J102" s="146"/>
    </row>
    <row r="103" spans="1:10" ht="30">
      <c r="A103" s="46"/>
      <c r="B103" s="45" t="s">
        <v>57</v>
      </c>
      <c r="C103" s="46"/>
      <c r="D103" s="17"/>
      <c r="E103" s="146"/>
      <c r="F103" s="146"/>
      <c r="G103" s="146"/>
      <c r="H103" s="146"/>
      <c r="I103" s="146"/>
      <c r="J103" s="146"/>
    </row>
    <row r="104" spans="1:10">
      <c r="A104" s="46"/>
      <c r="B104" s="45" t="s">
        <v>58</v>
      </c>
      <c r="C104" s="46"/>
      <c r="D104" s="17"/>
      <c r="E104" s="146"/>
      <c r="F104" s="146"/>
      <c r="G104" s="146"/>
      <c r="H104" s="146"/>
      <c r="I104" s="146"/>
      <c r="J104" s="146"/>
    </row>
    <row r="105" spans="1:10">
      <c r="A105" s="46" t="s">
        <v>212</v>
      </c>
      <c r="B105" s="45" t="s">
        <v>54</v>
      </c>
      <c r="C105" s="46" t="s">
        <v>55</v>
      </c>
      <c r="D105" s="17" t="s">
        <v>100</v>
      </c>
      <c r="E105" s="146"/>
      <c r="F105" s="146"/>
      <c r="G105" s="146"/>
      <c r="H105" s="145"/>
      <c r="I105" s="145"/>
      <c r="J105" s="145"/>
    </row>
    <row r="106" spans="1:10">
      <c r="A106" s="46"/>
      <c r="B106" s="45"/>
      <c r="C106" s="46"/>
      <c r="D106" s="17"/>
      <c r="E106" s="146"/>
      <c r="F106" s="146"/>
      <c r="G106" s="146"/>
      <c r="H106" s="146"/>
      <c r="I106" s="146"/>
      <c r="J106" s="146"/>
    </row>
    <row r="107" spans="1:10">
      <c r="A107" s="46" t="s">
        <v>213</v>
      </c>
      <c r="B107" s="45" t="s">
        <v>56</v>
      </c>
      <c r="C107" s="46" t="s">
        <v>55</v>
      </c>
      <c r="D107" s="17">
        <v>50</v>
      </c>
      <c r="E107" s="146"/>
      <c r="F107" s="146"/>
      <c r="G107" s="146"/>
      <c r="H107" s="145">
        <f>E107*D107</f>
        <v>0</v>
      </c>
      <c r="I107" s="145">
        <f>F107*D107</f>
        <v>0</v>
      </c>
      <c r="J107" s="145">
        <f>G107*D107</f>
        <v>0</v>
      </c>
    </row>
    <row r="108" spans="1:10">
      <c r="A108" s="46"/>
      <c r="B108" s="45"/>
      <c r="C108" s="46"/>
      <c r="D108" s="17"/>
      <c r="E108" s="146"/>
      <c r="F108" s="146"/>
      <c r="G108" s="146"/>
      <c r="H108" s="146"/>
      <c r="I108" s="146"/>
      <c r="J108" s="146"/>
    </row>
    <row r="109" spans="1:10">
      <c r="A109" s="46"/>
      <c r="B109" s="45"/>
      <c r="C109" s="46"/>
      <c r="D109" s="17"/>
      <c r="E109" s="146"/>
      <c r="F109" s="146"/>
      <c r="G109" s="146"/>
      <c r="H109" s="146"/>
      <c r="I109" s="146"/>
      <c r="J109" s="146"/>
    </row>
    <row r="110" spans="1:10" ht="225">
      <c r="A110" s="19">
        <v>3.5</v>
      </c>
      <c r="B110" s="20" t="s">
        <v>140</v>
      </c>
      <c r="C110" s="19"/>
      <c r="D110" s="17"/>
      <c r="E110" s="146"/>
      <c r="F110" s="146"/>
      <c r="G110" s="146"/>
      <c r="H110" s="145"/>
      <c r="I110" s="145"/>
      <c r="J110" s="145"/>
    </row>
    <row r="111" spans="1:10">
      <c r="A111" s="19">
        <v>1</v>
      </c>
      <c r="B111" s="49" t="s">
        <v>181</v>
      </c>
      <c r="C111" s="50" t="s">
        <v>2</v>
      </c>
      <c r="D111" s="17">
        <v>7</v>
      </c>
      <c r="E111" s="140"/>
      <c r="F111" s="146"/>
      <c r="G111" s="146"/>
      <c r="H111" s="145">
        <f t="shared" ref="H111:H117" si="0">E111*D111</f>
        <v>0</v>
      </c>
      <c r="I111" s="145">
        <f t="shared" ref="I111:I117" si="1">F111*D111</f>
        <v>0</v>
      </c>
      <c r="J111" s="145">
        <f t="shared" ref="J111:J117" si="2">G111*D111</f>
        <v>0</v>
      </c>
    </row>
    <row r="112" spans="1:10">
      <c r="A112" s="19">
        <v>2</v>
      </c>
      <c r="B112" s="49" t="s">
        <v>141</v>
      </c>
      <c r="C112" s="50" t="s">
        <v>2</v>
      </c>
      <c r="D112" s="17">
        <v>10</v>
      </c>
      <c r="E112" s="140"/>
      <c r="F112" s="146"/>
      <c r="G112" s="146"/>
      <c r="H112" s="145">
        <f t="shared" si="0"/>
        <v>0</v>
      </c>
      <c r="I112" s="145">
        <f t="shared" si="1"/>
        <v>0</v>
      </c>
      <c r="J112" s="145">
        <f t="shared" si="2"/>
        <v>0</v>
      </c>
    </row>
    <row r="113" spans="1:11" ht="30">
      <c r="A113" s="19">
        <v>3</v>
      </c>
      <c r="B113" s="49" t="s">
        <v>142</v>
      </c>
      <c r="C113" s="50" t="s">
        <v>143</v>
      </c>
      <c r="D113" s="17">
        <v>7</v>
      </c>
      <c r="E113" s="140"/>
      <c r="F113" s="146"/>
      <c r="G113" s="146"/>
      <c r="H113" s="145">
        <f t="shared" si="0"/>
        <v>0</v>
      </c>
      <c r="I113" s="145">
        <f t="shared" si="1"/>
        <v>0</v>
      </c>
      <c r="J113" s="145">
        <f t="shared" si="2"/>
        <v>0</v>
      </c>
    </row>
    <row r="114" spans="1:11" ht="30">
      <c r="A114" s="19">
        <v>4</v>
      </c>
      <c r="B114" s="49" t="s">
        <v>144</v>
      </c>
      <c r="C114" s="50" t="s">
        <v>2</v>
      </c>
      <c r="D114" s="17" t="s">
        <v>100</v>
      </c>
      <c r="E114" s="140"/>
      <c r="F114" s="146"/>
      <c r="G114" s="146"/>
      <c r="H114" s="145"/>
      <c r="I114" s="145"/>
      <c r="J114" s="145"/>
    </row>
    <row r="115" spans="1:11">
      <c r="A115" s="19">
        <v>5</v>
      </c>
      <c r="B115" s="49" t="s">
        <v>145</v>
      </c>
      <c r="C115" s="50" t="s">
        <v>2</v>
      </c>
      <c r="D115" s="17">
        <v>5</v>
      </c>
      <c r="E115" s="140"/>
      <c r="F115" s="146"/>
      <c r="G115" s="146"/>
      <c r="H115" s="145">
        <f t="shared" si="0"/>
        <v>0</v>
      </c>
      <c r="I115" s="145">
        <f t="shared" si="1"/>
        <v>0</v>
      </c>
      <c r="J115" s="145">
        <f t="shared" si="2"/>
        <v>0</v>
      </c>
    </row>
    <row r="116" spans="1:11" ht="30">
      <c r="A116" s="19">
        <v>6</v>
      </c>
      <c r="B116" s="49" t="s">
        <v>146</v>
      </c>
      <c r="C116" s="50" t="s">
        <v>2</v>
      </c>
      <c r="D116" s="17">
        <v>5</v>
      </c>
      <c r="E116" s="140"/>
      <c r="F116" s="146"/>
      <c r="G116" s="146"/>
      <c r="H116" s="145">
        <f t="shared" si="0"/>
        <v>0</v>
      </c>
      <c r="I116" s="145">
        <f t="shared" si="1"/>
        <v>0</v>
      </c>
      <c r="J116" s="145">
        <f t="shared" si="2"/>
        <v>0</v>
      </c>
    </row>
    <row r="117" spans="1:11" ht="30">
      <c r="A117" s="19">
        <v>7</v>
      </c>
      <c r="B117" s="49" t="s">
        <v>147</v>
      </c>
      <c r="C117" s="50" t="s">
        <v>2</v>
      </c>
      <c r="D117" s="17">
        <v>15</v>
      </c>
      <c r="E117" s="140"/>
      <c r="F117" s="146"/>
      <c r="G117" s="146"/>
      <c r="H117" s="145">
        <f t="shared" si="0"/>
        <v>0</v>
      </c>
      <c r="I117" s="145">
        <f t="shared" si="1"/>
        <v>0</v>
      </c>
      <c r="J117" s="145">
        <f t="shared" si="2"/>
        <v>0</v>
      </c>
    </row>
    <row r="118" spans="1:11">
      <c r="A118" s="46"/>
      <c r="B118" s="45"/>
      <c r="C118" s="46"/>
      <c r="D118" s="17"/>
      <c r="E118" s="146"/>
      <c r="F118" s="146"/>
      <c r="G118" s="146"/>
      <c r="H118" s="145"/>
      <c r="I118" s="145"/>
      <c r="J118" s="145"/>
    </row>
    <row r="119" spans="1:11">
      <c r="A119" s="83"/>
      <c r="B119" s="84" t="s">
        <v>59</v>
      </c>
      <c r="C119" s="83"/>
      <c r="D119" s="23"/>
      <c r="E119" s="147"/>
      <c r="F119" s="147"/>
      <c r="G119" s="147"/>
      <c r="H119" s="147">
        <f>SUM(H70:H118)</f>
        <v>0</v>
      </c>
      <c r="I119" s="147">
        <f>SUM(I70:I118)</f>
        <v>0</v>
      </c>
      <c r="J119" s="147">
        <f>SUM(J70:J118)</f>
        <v>0</v>
      </c>
    </row>
    <row r="120" spans="1:11">
      <c r="A120" s="94">
        <v>4</v>
      </c>
      <c r="B120" s="95" t="s">
        <v>60</v>
      </c>
      <c r="C120" s="41"/>
      <c r="D120" s="41"/>
      <c r="E120" s="138"/>
      <c r="F120" s="138"/>
      <c r="G120" s="138"/>
      <c r="H120" s="138"/>
      <c r="I120" s="138"/>
      <c r="J120" s="138"/>
      <c r="K120" s="51"/>
    </row>
    <row r="121" spans="1:11">
      <c r="A121" s="94"/>
      <c r="B121" s="95"/>
      <c r="C121" s="41"/>
      <c r="D121" s="41"/>
      <c r="E121" s="138"/>
      <c r="F121" s="138"/>
      <c r="G121" s="138"/>
      <c r="H121" s="138"/>
      <c r="I121" s="138"/>
      <c r="J121" s="138"/>
    </row>
    <row r="122" spans="1:11">
      <c r="A122" s="96">
        <v>4.0999999999999996</v>
      </c>
      <c r="B122" s="48" t="s">
        <v>199</v>
      </c>
      <c r="C122" s="21" t="s">
        <v>79</v>
      </c>
      <c r="D122" s="21">
        <v>0</v>
      </c>
      <c r="E122" s="141"/>
      <c r="F122" s="141"/>
      <c r="G122" s="141"/>
      <c r="H122" s="141">
        <f>+E122*D122</f>
        <v>0</v>
      </c>
      <c r="I122" s="141">
        <f>+F122*D122</f>
        <v>0</v>
      </c>
      <c r="J122" s="141">
        <f>G122*D122</f>
        <v>0</v>
      </c>
    </row>
    <row r="123" spans="1:11">
      <c r="A123" s="96"/>
      <c r="B123" s="48" t="s">
        <v>202</v>
      </c>
      <c r="C123" s="21"/>
      <c r="D123" s="21"/>
      <c r="E123" s="141"/>
      <c r="F123" s="141"/>
      <c r="G123" s="141"/>
      <c r="H123" s="141"/>
      <c r="I123" s="141"/>
      <c r="J123" s="141"/>
    </row>
    <row r="124" spans="1:11">
      <c r="A124" s="96"/>
      <c r="B124" s="48" t="s">
        <v>61</v>
      </c>
      <c r="C124" s="21"/>
      <c r="D124" s="21"/>
      <c r="E124" s="141"/>
      <c r="F124" s="141"/>
      <c r="G124" s="141"/>
      <c r="H124" s="141"/>
      <c r="I124" s="141"/>
      <c r="J124" s="141"/>
    </row>
    <row r="125" spans="1:11">
      <c r="A125" s="96"/>
      <c r="B125" s="54"/>
      <c r="C125" s="21"/>
      <c r="D125" s="21"/>
      <c r="E125" s="141"/>
      <c r="F125" s="141"/>
      <c r="G125" s="141"/>
      <c r="H125" s="141"/>
      <c r="I125" s="141"/>
      <c r="J125" s="141"/>
    </row>
    <row r="126" spans="1:11">
      <c r="A126" s="96">
        <v>4.2</v>
      </c>
      <c r="B126" s="48" t="s">
        <v>200</v>
      </c>
      <c r="C126" s="21" t="s">
        <v>79</v>
      </c>
      <c r="D126" s="17">
        <v>50</v>
      </c>
      <c r="E126" s="141"/>
      <c r="F126" s="141"/>
      <c r="G126" s="141"/>
      <c r="H126" s="141"/>
      <c r="I126" s="141"/>
      <c r="J126" s="141"/>
    </row>
    <row r="127" spans="1:11">
      <c r="A127" s="94"/>
      <c r="B127" s="48" t="s">
        <v>201</v>
      </c>
      <c r="C127" s="21"/>
      <c r="D127" s="21"/>
      <c r="E127" s="141"/>
      <c r="F127" s="141"/>
      <c r="G127" s="141"/>
      <c r="H127" s="141"/>
      <c r="I127" s="141"/>
      <c r="J127" s="141"/>
    </row>
    <row r="128" spans="1:11">
      <c r="A128" s="94"/>
      <c r="B128" s="48" t="s">
        <v>61</v>
      </c>
      <c r="C128" s="21"/>
      <c r="D128" s="21"/>
      <c r="E128" s="141"/>
      <c r="F128" s="141"/>
      <c r="G128" s="141"/>
      <c r="H128" s="141"/>
      <c r="I128" s="141"/>
      <c r="J128" s="141"/>
    </row>
    <row r="129" spans="1:10">
      <c r="A129" s="94"/>
      <c r="B129" s="92"/>
      <c r="C129" s="41"/>
      <c r="D129" s="41"/>
      <c r="E129" s="138"/>
      <c r="F129" s="138"/>
      <c r="G129" s="138"/>
      <c r="H129" s="138"/>
      <c r="I129" s="138"/>
      <c r="J129" s="138"/>
    </row>
    <row r="130" spans="1:10" ht="30">
      <c r="A130" s="96">
        <v>4.3</v>
      </c>
      <c r="B130" s="92" t="s">
        <v>191</v>
      </c>
      <c r="C130" s="21" t="s">
        <v>79</v>
      </c>
      <c r="D130" s="21">
        <v>0</v>
      </c>
      <c r="E130" s="141"/>
      <c r="F130" s="141"/>
      <c r="G130" s="141"/>
      <c r="H130" s="141">
        <f>+E130*D130</f>
        <v>0</v>
      </c>
      <c r="I130" s="141">
        <f>+F130*D130</f>
        <v>0</v>
      </c>
      <c r="J130" s="141">
        <f>G130*D130</f>
        <v>0</v>
      </c>
    </row>
    <row r="131" spans="1:10">
      <c r="A131" s="94"/>
      <c r="B131" s="95"/>
      <c r="C131" s="41"/>
      <c r="D131" s="41"/>
      <c r="E131" s="138"/>
      <c r="F131" s="138"/>
      <c r="G131" s="138"/>
      <c r="H131" s="138"/>
      <c r="I131" s="138"/>
      <c r="J131" s="138"/>
    </row>
    <row r="132" spans="1:10" ht="27.75">
      <c r="A132" s="21">
        <v>4.4000000000000004</v>
      </c>
      <c r="B132" s="92" t="s">
        <v>203</v>
      </c>
      <c r="C132" s="21" t="s">
        <v>71</v>
      </c>
      <c r="D132" s="17">
        <v>0</v>
      </c>
      <c r="E132" s="141"/>
      <c r="F132" s="141"/>
      <c r="G132" s="141"/>
      <c r="H132" s="141"/>
      <c r="I132" s="141"/>
      <c r="J132" s="141"/>
    </row>
    <row r="133" spans="1:10">
      <c r="A133" s="97"/>
      <c r="B133" s="98"/>
      <c r="C133" s="52"/>
      <c r="D133" s="52"/>
      <c r="E133" s="150"/>
      <c r="F133" s="150"/>
      <c r="G133" s="150"/>
      <c r="H133" s="150"/>
      <c r="I133" s="150"/>
      <c r="J133" s="150"/>
    </row>
    <row r="134" spans="1:10" ht="27.75">
      <c r="A134" s="21">
        <v>4.5</v>
      </c>
      <c r="B134" s="92" t="s">
        <v>163</v>
      </c>
      <c r="C134" s="21" t="s">
        <v>71</v>
      </c>
      <c r="D134" s="17">
        <v>0</v>
      </c>
      <c r="E134" s="141"/>
      <c r="F134" s="141"/>
      <c r="G134" s="141"/>
      <c r="H134" s="141"/>
      <c r="I134" s="141"/>
      <c r="J134" s="141"/>
    </row>
    <row r="135" spans="1:10">
      <c r="A135" s="21"/>
      <c r="B135" s="92"/>
      <c r="C135" s="21"/>
      <c r="D135" s="21"/>
      <c r="E135" s="141"/>
      <c r="F135" s="141"/>
      <c r="G135" s="141"/>
      <c r="H135" s="141"/>
      <c r="I135" s="141"/>
      <c r="J135" s="141"/>
    </row>
    <row r="136" spans="1:10" ht="27.75">
      <c r="A136" s="99">
        <v>4.5999999999999996</v>
      </c>
      <c r="B136" s="92" t="s">
        <v>164</v>
      </c>
      <c r="C136" s="21" t="s">
        <v>71</v>
      </c>
      <c r="D136" s="17">
        <v>0</v>
      </c>
      <c r="E136" s="141"/>
      <c r="F136" s="141"/>
      <c r="G136" s="141"/>
      <c r="H136" s="141"/>
      <c r="I136" s="141"/>
      <c r="J136" s="141"/>
    </row>
    <row r="137" spans="1:10">
      <c r="A137" s="99"/>
      <c r="B137" s="92"/>
      <c r="C137" s="21"/>
      <c r="D137" s="17"/>
      <c r="E137" s="141"/>
      <c r="F137" s="141"/>
      <c r="G137" s="141"/>
      <c r="H137" s="141"/>
      <c r="I137" s="141"/>
      <c r="J137" s="141"/>
    </row>
    <row r="138" spans="1:10" ht="27.75">
      <c r="A138" s="99">
        <v>4.7</v>
      </c>
      <c r="B138" s="92" t="s">
        <v>165</v>
      </c>
      <c r="C138" s="21" t="s">
        <v>71</v>
      </c>
      <c r="D138" s="17">
        <v>0</v>
      </c>
      <c r="E138" s="141"/>
      <c r="F138" s="141"/>
      <c r="G138" s="141"/>
      <c r="H138" s="141"/>
      <c r="I138" s="141"/>
      <c r="J138" s="141"/>
    </row>
    <row r="139" spans="1:10">
      <c r="A139" s="46"/>
      <c r="B139" s="93"/>
      <c r="C139" s="46"/>
      <c r="D139" s="17"/>
      <c r="E139" s="145"/>
      <c r="F139" s="145"/>
      <c r="G139" s="145"/>
      <c r="H139" s="145"/>
      <c r="I139" s="145"/>
      <c r="J139" s="145"/>
    </row>
    <row r="140" spans="1:10" s="100" customFormat="1">
      <c r="A140" s="46">
        <v>4.8</v>
      </c>
      <c r="B140" s="93" t="s">
        <v>166</v>
      </c>
      <c r="C140" s="46"/>
      <c r="D140" s="17"/>
      <c r="E140" s="146"/>
      <c r="F140" s="146"/>
      <c r="G140" s="146"/>
      <c r="H140" s="146"/>
      <c r="I140" s="146"/>
      <c r="J140" s="146"/>
    </row>
    <row r="141" spans="1:10" s="100" customFormat="1">
      <c r="A141" s="46"/>
      <c r="B141" s="93" t="s">
        <v>62</v>
      </c>
      <c r="C141" s="46"/>
      <c r="D141" s="17"/>
      <c r="E141" s="146"/>
      <c r="F141" s="146"/>
      <c r="G141" s="146"/>
      <c r="H141" s="146"/>
      <c r="I141" s="146"/>
      <c r="J141" s="146"/>
    </row>
    <row r="142" spans="1:10" s="100" customFormat="1">
      <c r="A142" s="46"/>
      <c r="B142" s="93" t="s">
        <v>63</v>
      </c>
      <c r="C142" s="46"/>
      <c r="D142" s="17"/>
      <c r="E142" s="146"/>
      <c r="F142" s="146"/>
      <c r="G142" s="146"/>
      <c r="H142" s="146"/>
      <c r="I142" s="146"/>
      <c r="J142" s="146"/>
    </row>
    <row r="143" spans="1:10" s="100" customFormat="1">
      <c r="A143" s="46"/>
      <c r="B143" s="93" t="s">
        <v>64</v>
      </c>
      <c r="C143" s="46"/>
      <c r="D143" s="17"/>
      <c r="E143" s="146"/>
      <c r="F143" s="146"/>
      <c r="G143" s="146"/>
      <c r="H143" s="146"/>
      <c r="I143" s="146"/>
      <c r="J143" s="146"/>
    </row>
    <row r="144" spans="1:10" s="100" customFormat="1">
      <c r="A144" s="46"/>
      <c r="B144" s="93" t="s">
        <v>65</v>
      </c>
      <c r="C144" s="46"/>
      <c r="D144" s="17"/>
      <c r="E144" s="146"/>
      <c r="F144" s="146"/>
      <c r="G144" s="146"/>
      <c r="H144" s="146"/>
      <c r="I144" s="146"/>
      <c r="J144" s="146"/>
    </row>
    <row r="145" spans="1:11" s="100" customFormat="1">
      <c r="A145" s="46"/>
      <c r="B145" s="93" t="s">
        <v>66</v>
      </c>
      <c r="C145" s="46"/>
      <c r="D145" s="17"/>
      <c r="E145" s="146"/>
      <c r="F145" s="146"/>
      <c r="G145" s="146"/>
      <c r="H145" s="146"/>
      <c r="I145" s="146"/>
      <c r="J145" s="146"/>
    </row>
    <row r="146" spans="1:11" s="100" customFormat="1" ht="15" customHeight="1">
      <c r="A146" s="46"/>
      <c r="B146" s="93" t="s">
        <v>67</v>
      </c>
      <c r="C146" s="46"/>
      <c r="D146" s="17"/>
      <c r="E146" s="146"/>
      <c r="F146" s="146"/>
      <c r="G146" s="146"/>
      <c r="H146" s="146"/>
      <c r="I146" s="146"/>
      <c r="J146" s="146"/>
    </row>
    <row r="147" spans="1:11" s="100" customFormat="1">
      <c r="A147" s="46"/>
      <c r="B147" s="48" t="s">
        <v>68</v>
      </c>
      <c r="C147" s="46"/>
      <c r="D147" s="17"/>
      <c r="E147" s="146"/>
      <c r="F147" s="146"/>
      <c r="G147" s="146"/>
      <c r="H147" s="146"/>
      <c r="I147" s="146"/>
      <c r="J147" s="146"/>
    </row>
    <row r="148" spans="1:11" s="100" customFormat="1">
      <c r="A148" s="46"/>
      <c r="B148" s="45"/>
      <c r="C148" s="46"/>
      <c r="D148" s="17"/>
      <c r="E148" s="146"/>
      <c r="F148" s="146"/>
      <c r="G148" s="146"/>
      <c r="H148" s="146"/>
      <c r="I148" s="146"/>
      <c r="J148" s="146"/>
    </row>
    <row r="149" spans="1:11" s="100" customFormat="1">
      <c r="A149" s="46" t="s">
        <v>217</v>
      </c>
      <c r="B149" s="93" t="s">
        <v>69</v>
      </c>
      <c r="C149" s="46" t="s">
        <v>55</v>
      </c>
      <c r="D149" s="17">
        <v>0</v>
      </c>
      <c r="E149" s="145"/>
      <c r="F149" s="145"/>
      <c r="G149" s="145"/>
      <c r="H149" s="145">
        <f>E149*D149</f>
        <v>0</v>
      </c>
      <c r="I149" s="145">
        <f>F149*D149</f>
        <v>0</v>
      </c>
      <c r="J149" s="145">
        <f>G149*D149</f>
        <v>0</v>
      </c>
    </row>
    <row r="150" spans="1:11" s="100" customFormat="1">
      <c r="A150" s="46"/>
      <c r="B150" s="90"/>
      <c r="C150" s="46"/>
      <c r="D150" s="17"/>
      <c r="E150" s="145"/>
      <c r="F150" s="145"/>
      <c r="G150" s="145"/>
      <c r="H150" s="145"/>
      <c r="I150" s="145"/>
      <c r="J150" s="145"/>
    </row>
    <row r="151" spans="1:11" s="100" customFormat="1">
      <c r="A151" s="46" t="s">
        <v>218</v>
      </c>
      <c r="B151" s="93" t="s">
        <v>101</v>
      </c>
      <c r="C151" s="46" t="s">
        <v>55</v>
      </c>
      <c r="D151" s="17">
        <v>0</v>
      </c>
      <c r="E151" s="145"/>
      <c r="F151" s="145"/>
      <c r="G151" s="145"/>
      <c r="H151" s="145">
        <f>E151*D151</f>
        <v>0</v>
      </c>
      <c r="I151" s="145">
        <f>F151*D151</f>
        <v>0</v>
      </c>
      <c r="J151" s="145">
        <f>G151*D151</f>
        <v>0</v>
      </c>
    </row>
    <row r="152" spans="1:11" s="100" customFormat="1">
      <c r="A152" s="46"/>
      <c r="B152" s="93"/>
      <c r="C152" s="46"/>
      <c r="D152" s="17"/>
      <c r="E152" s="145"/>
      <c r="F152" s="145"/>
      <c r="G152" s="145"/>
      <c r="H152" s="145"/>
      <c r="I152" s="145"/>
      <c r="J152" s="145"/>
    </row>
    <row r="153" spans="1:11" s="100" customFormat="1">
      <c r="A153" s="46" t="s">
        <v>219</v>
      </c>
      <c r="B153" s="93" t="s">
        <v>70</v>
      </c>
      <c r="C153" s="46" t="s">
        <v>55</v>
      </c>
      <c r="D153" s="17"/>
      <c r="E153" s="145"/>
      <c r="F153" s="145"/>
      <c r="G153" s="145"/>
      <c r="H153" s="145">
        <f>E153*D153</f>
        <v>0</v>
      </c>
      <c r="I153" s="145">
        <f>F153*D153</f>
        <v>0</v>
      </c>
      <c r="J153" s="145">
        <f>G153*D153</f>
        <v>0</v>
      </c>
    </row>
    <row r="154" spans="1:11" s="51" customFormat="1">
      <c r="A154" s="46"/>
      <c r="B154" s="93"/>
      <c r="C154" s="46"/>
      <c r="D154" s="17"/>
      <c r="E154" s="145"/>
      <c r="F154" s="145"/>
      <c r="G154" s="145"/>
      <c r="H154" s="145"/>
      <c r="I154" s="145"/>
      <c r="J154" s="145"/>
    </row>
    <row r="155" spans="1:11" s="100" customFormat="1">
      <c r="A155" s="83"/>
      <c r="B155" s="84" t="s">
        <v>72</v>
      </c>
      <c r="C155" s="83"/>
      <c r="D155" s="23"/>
      <c r="E155" s="147"/>
      <c r="F155" s="147"/>
      <c r="G155" s="147"/>
      <c r="H155" s="147">
        <f>SUM(H122:H154)</f>
        <v>0</v>
      </c>
      <c r="I155" s="147">
        <f>SUM(I122:I154)</f>
        <v>0</v>
      </c>
      <c r="J155" s="147">
        <f>SUM(J122:J154)</f>
        <v>0</v>
      </c>
    </row>
    <row r="156" spans="1:11" s="100" customFormat="1">
      <c r="A156" s="85">
        <v>5</v>
      </c>
      <c r="B156" s="69" t="s">
        <v>148</v>
      </c>
      <c r="C156" s="83"/>
      <c r="D156" s="23"/>
      <c r="E156" s="145"/>
      <c r="F156" s="145"/>
      <c r="G156" s="145"/>
      <c r="H156" s="145"/>
      <c r="I156" s="145"/>
      <c r="J156" s="145"/>
    </row>
    <row r="157" spans="1:11" s="100" customFormat="1" ht="75">
      <c r="A157" s="101">
        <v>5.0999999999999996</v>
      </c>
      <c r="B157" s="102" t="s">
        <v>244</v>
      </c>
      <c r="C157" s="101"/>
      <c r="D157" s="22"/>
      <c r="E157" s="141"/>
      <c r="F157" s="141"/>
      <c r="G157" s="141"/>
      <c r="H157" s="141"/>
      <c r="I157" s="141"/>
      <c r="J157" s="141"/>
    </row>
    <row r="158" spans="1:11" s="100" customFormat="1">
      <c r="A158" s="101"/>
      <c r="B158" s="102"/>
      <c r="C158" s="101"/>
      <c r="D158" s="22"/>
      <c r="E158" s="141"/>
      <c r="F158" s="141"/>
      <c r="G158" s="141"/>
      <c r="H158" s="141"/>
      <c r="I158" s="141"/>
      <c r="J158" s="141"/>
    </row>
    <row r="159" spans="1:11" s="100" customFormat="1">
      <c r="A159" s="101" t="s">
        <v>73</v>
      </c>
      <c r="B159" s="103" t="s">
        <v>232</v>
      </c>
      <c r="C159" s="104" t="s">
        <v>71</v>
      </c>
      <c r="D159" s="21">
        <v>12</v>
      </c>
      <c r="E159" s="141"/>
      <c r="F159" s="141"/>
      <c r="G159" s="141"/>
      <c r="H159" s="145">
        <f>E159*D159</f>
        <v>0</v>
      </c>
      <c r="I159" s="145">
        <f>F159*D159</f>
        <v>0</v>
      </c>
      <c r="J159" s="145">
        <f>G159*D159</f>
        <v>0</v>
      </c>
    </row>
    <row r="160" spans="1:11" s="100" customFormat="1">
      <c r="A160" s="101"/>
      <c r="B160" s="105"/>
      <c r="C160" s="101"/>
      <c r="D160" s="22"/>
      <c r="E160" s="141"/>
      <c r="F160" s="141"/>
      <c r="G160" s="141"/>
      <c r="H160" s="141"/>
      <c r="I160" s="141"/>
      <c r="J160" s="141"/>
      <c r="K160" s="106"/>
    </row>
    <row r="161" spans="1:10">
      <c r="A161" s="107"/>
      <c r="B161" s="108"/>
      <c r="C161" s="104"/>
      <c r="D161" s="21"/>
      <c r="E161" s="152"/>
      <c r="F161" s="152"/>
      <c r="G161" s="152"/>
      <c r="H161" s="145"/>
      <c r="I161" s="145"/>
      <c r="J161" s="145"/>
    </row>
    <row r="162" spans="1:10">
      <c r="A162" s="61"/>
      <c r="B162" s="110" t="s">
        <v>74</v>
      </c>
      <c r="C162" s="61"/>
      <c r="D162" s="41"/>
      <c r="E162" s="138"/>
      <c r="F162" s="138"/>
      <c r="G162" s="138"/>
      <c r="H162" s="138">
        <f>SUM(H157:H161)</f>
        <v>0</v>
      </c>
      <c r="I162" s="138">
        <f>SUM(I157:I161)</f>
        <v>0</v>
      </c>
      <c r="J162" s="138">
        <f>SUM(J157:J161)</f>
        <v>0</v>
      </c>
    </row>
    <row r="163" spans="1:10">
      <c r="A163" s="75">
        <v>6</v>
      </c>
      <c r="B163" s="71" t="s">
        <v>75</v>
      </c>
      <c r="C163" s="61"/>
      <c r="D163" s="41"/>
      <c r="E163" s="139"/>
      <c r="F163" s="139"/>
      <c r="G163" s="139"/>
      <c r="H163" s="139"/>
      <c r="I163" s="139"/>
      <c r="J163" s="139"/>
    </row>
    <row r="164" spans="1:10" ht="90">
      <c r="A164" s="101">
        <v>6.1</v>
      </c>
      <c r="B164" s="102" t="s">
        <v>76</v>
      </c>
      <c r="C164" s="101" t="s">
        <v>22</v>
      </c>
      <c r="D164" s="22" t="s">
        <v>108</v>
      </c>
      <c r="E164" s="141"/>
      <c r="F164" s="141"/>
      <c r="G164" s="141"/>
      <c r="H164" s="141"/>
      <c r="I164" s="141"/>
      <c r="J164" s="141"/>
    </row>
    <row r="165" spans="1:10">
      <c r="A165" s="101"/>
      <c r="B165" s="102"/>
      <c r="C165" s="101"/>
      <c r="D165" s="22"/>
      <c r="E165" s="141"/>
      <c r="F165" s="141"/>
      <c r="G165" s="141"/>
      <c r="H165" s="141"/>
      <c r="I165" s="141"/>
      <c r="J165" s="141"/>
    </row>
    <row r="166" spans="1:10" ht="30">
      <c r="A166" s="101">
        <v>6.2</v>
      </c>
      <c r="B166" s="102" t="s">
        <v>77</v>
      </c>
      <c r="C166" s="101"/>
      <c r="D166" s="22"/>
      <c r="E166" s="141"/>
      <c r="F166" s="141"/>
      <c r="G166" s="141"/>
      <c r="H166" s="141"/>
      <c r="I166" s="141"/>
      <c r="J166" s="141"/>
    </row>
    <row r="167" spans="1:10">
      <c r="A167" s="101"/>
      <c r="B167" s="102"/>
      <c r="C167" s="101"/>
      <c r="D167" s="22"/>
      <c r="E167" s="141"/>
      <c r="F167" s="141"/>
      <c r="G167" s="141"/>
      <c r="H167" s="141"/>
      <c r="I167" s="141"/>
      <c r="J167" s="141"/>
    </row>
    <row r="168" spans="1:10">
      <c r="A168" s="101">
        <v>6.3</v>
      </c>
      <c r="B168" s="102" t="s">
        <v>78</v>
      </c>
      <c r="C168" s="101" t="s">
        <v>79</v>
      </c>
      <c r="D168" s="22"/>
      <c r="E168" s="141"/>
      <c r="F168" s="141"/>
      <c r="G168" s="141"/>
      <c r="H168" s="145">
        <f>E168*D168</f>
        <v>0</v>
      </c>
      <c r="I168" s="145">
        <f>F168*D168</f>
        <v>0</v>
      </c>
      <c r="J168" s="145">
        <f>G168*D168</f>
        <v>0</v>
      </c>
    </row>
    <row r="169" spans="1:10">
      <c r="A169" s="101"/>
      <c r="B169" s="102"/>
      <c r="C169" s="101"/>
      <c r="D169" s="22"/>
      <c r="E169" s="141"/>
      <c r="F169" s="141"/>
      <c r="G169" s="141"/>
      <c r="H169" s="141"/>
      <c r="I169" s="141"/>
      <c r="J169" s="141"/>
    </row>
    <row r="170" spans="1:10">
      <c r="A170" s="101">
        <v>6.4</v>
      </c>
      <c r="B170" s="102" t="s">
        <v>80</v>
      </c>
      <c r="C170" s="101" t="s">
        <v>79</v>
      </c>
      <c r="D170" s="22"/>
      <c r="E170" s="141"/>
      <c r="F170" s="141"/>
      <c r="G170" s="141"/>
      <c r="H170" s="145">
        <f>E170*D170</f>
        <v>0</v>
      </c>
      <c r="I170" s="145">
        <f>F170*D170</f>
        <v>0</v>
      </c>
      <c r="J170" s="145">
        <f>G170*D170</f>
        <v>0</v>
      </c>
    </row>
    <row r="171" spans="1:10">
      <c r="A171" s="101"/>
      <c r="B171" s="102"/>
      <c r="C171" s="101"/>
      <c r="D171" s="22"/>
      <c r="E171" s="141"/>
      <c r="F171" s="141"/>
      <c r="G171" s="141"/>
      <c r="H171" s="141"/>
      <c r="I171" s="141"/>
      <c r="J171" s="141"/>
    </row>
    <row r="172" spans="1:10">
      <c r="A172" s="104">
        <v>6.5</v>
      </c>
      <c r="B172" s="111" t="s">
        <v>81</v>
      </c>
      <c r="C172" s="104" t="s">
        <v>79</v>
      </c>
      <c r="D172" s="21">
        <v>50</v>
      </c>
      <c r="E172" s="151"/>
      <c r="F172" s="151"/>
      <c r="G172" s="151"/>
      <c r="H172" s="145">
        <f>E172*D172</f>
        <v>0</v>
      </c>
      <c r="I172" s="145">
        <f>F172*D172</f>
        <v>0</v>
      </c>
      <c r="J172" s="145">
        <f>G172*D172</f>
        <v>0</v>
      </c>
    </row>
    <row r="173" spans="1:10">
      <c r="A173" s="101"/>
      <c r="B173" s="102"/>
      <c r="C173" s="101"/>
      <c r="D173" s="22"/>
      <c r="E173" s="141"/>
      <c r="F173" s="141"/>
      <c r="G173" s="141"/>
      <c r="H173" s="141"/>
      <c r="I173" s="141"/>
      <c r="J173" s="141"/>
    </row>
    <row r="174" spans="1:10" ht="75">
      <c r="A174" s="101">
        <v>6.6</v>
      </c>
      <c r="B174" s="102" t="s">
        <v>82</v>
      </c>
      <c r="C174" s="101"/>
      <c r="D174" s="22"/>
      <c r="E174" s="141"/>
      <c r="F174" s="141"/>
      <c r="G174" s="141"/>
      <c r="H174" s="141"/>
      <c r="I174" s="141"/>
      <c r="J174" s="141"/>
    </row>
    <row r="175" spans="1:10">
      <c r="A175" s="101"/>
      <c r="B175" s="102"/>
      <c r="C175" s="101"/>
      <c r="D175" s="22"/>
      <c r="E175" s="141"/>
      <c r="F175" s="141"/>
      <c r="G175" s="141"/>
      <c r="H175" s="141"/>
      <c r="I175" s="141"/>
      <c r="J175" s="141"/>
    </row>
    <row r="176" spans="1:10">
      <c r="A176" s="101" t="s">
        <v>220</v>
      </c>
      <c r="B176" s="102" t="s">
        <v>83</v>
      </c>
      <c r="C176" s="101" t="s">
        <v>79</v>
      </c>
      <c r="D176" s="22"/>
      <c r="E176" s="141"/>
      <c r="F176" s="141"/>
      <c r="G176" s="141"/>
      <c r="H176" s="145"/>
      <c r="I176" s="145"/>
      <c r="J176" s="145"/>
    </row>
    <row r="177" spans="1:10">
      <c r="A177" s="101"/>
      <c r="B177" s="102"/>
      <c r="C177" s="101"/>
      <c r="D177" s="22"/>
      <c r="E177" s="141"/>
      <c r="F177" s="141"/>
      <c r="G177" s="141"/>
      <c r="H177" s="141"/>
      <c r="I177" s="141"/>
      <c r="J177" s="141"/>
    </row>
    <row r="178" spans="1:10">
      <c r="A178" s="101">
        <v>6.7</v>
      </c>
      <c r="B178" s="102" t="s">
        <v>84</v>
      </c>
      <c r="C178" s="101"/>
      <c r="D178" s="22"/>
      <c r="E178" s="141"/>
      <c r="F178" s="141"/>
      <c r="G178" s="141"/>
      <c r="H178" s="141"/>
      <c r="I178" s="141"/>
      <c r="J178" s="141"/>
    </row>
    <row r="179" spans="1:10">
      <c r="A179" s="101"/>
      <c r="B179" s="102" t="s">
        <v>85</v>
      </c>
      <c r="C179" s="101"/>
      <c r="D179" s="22"/>
      <c r="E179" s="141"/>
      <c r="F179" s="141"/>
      <c r="G179" s="141"/>
      <c r="H179" s="141"/>
      <c r="I179" s="141"/>
      <c r="J179" s="141"/>
    </row>
    <row r="180" spans="1:10">
      <c r="A180" s="101"/>
      <c r="B180" s="102"/>
      <c r="C180" s="101"/>
      <c r="D180" s="22"/>
      <c r="E180" s="141"/>
      <c r="F180" s="141"/>
      <c r="G180" s="141"/>
      <c r="H180" s="141"/>
      <c r="I180" s="141"/>
      <c r="J180" s="141"/>
    </row>
    <row r="181" spans="1:10">
      <c r="A181" s="101" t="s">
        <v>221</v>
      </c>
      <c r="B181" s="102" t="s">
        <v>86</v>
      </c>
      <c r="C181" s="101" t="s">
        <v>22</v>
      </c>
      <c r="D181" s="21"/>
      <c r="E181" s="141"/>
      <c r="F181" s="141"/>
      <c r="G181" s="141"/>
      <c r="H181" s="145">
        <f>E181*D181</f>
        <v>0</v>
      </c>
      <c r="I181" s="145">
        <f>F181*D181</f>
        <v>0</v>
      </c>
      <c r="J181" s="145">
        <f>G181*D181</f>
        <v>0</v>
      </c>
    </row>
    <row r="182" spans="1:10">
      <c r="A182" s="101"/>
      <c r="B182" s="102"/>
      <c r="C182" s="101"/>
      <c r="D182" s="22"/>
      <c r="E182" s="141"/>
      <c r="F182" s="141"/>
      <c r="G182" s="141"/>
      <c r="H182" s="141"/>
      <c r="I182" s="141"/>
      <c r="J182" s="141"/>
    </row>
    <row r="183" spans="1:10" ht="105">
      <c r="A183" s="101">
        <v>6.8</v>
      </c>
      <c r="B183" s="102" t="s">
        <v>87</v>
      </c>
      <c r="C183" s="101" t="s">
        <v>22</v>
      </c>
      <c r="D183" s="22"/>
      <c r="E183" s="141"/>
      <c r="F183" s="141"/>
      <c r="G183" s="141"/>
      <c r="H183" s="145">
        <f>E183*D183</f>
        <v>0</v>
      </c>
      <c r="I183" s="145">
        <f>F183*D183</f>
        <v>0</v>
      </c>
      <c r="J183" s="145">
        <f>G183*D183</f>
        <v>0</v>
      </c>
    </row>
    <row r="184" spans="1:10">
      <c r="A184" s="101"/>
      <c r="B184" s="105"/>
      <c r="C184" s="101"/>
      <c r="D184" s="22"/>
      <c r="E184" s="141"/>
      <c r="F184" s="141"/>
      <c r="G184" s="141"/>
      <c r="H184" s="141"/>
      <c r="I184" s="141"/>
      <c r="J184" s="141"/>
    </row>
    <row r="185" spans="1:10">
      <c r="A185" s="61"/>
      <c r="B185" s="110" t="s">
        <v>88</v>
      </c>
      <c r="C185" s="61"/>
      <c r="D185" s="41"/>
      <c r="E185" s="138"/>
      <c r="F185" s="138"/>
      <c r="G185" s="138"/>
      <c r="H185" s="155">
        <f>SUM(H164:H184)</f>
        <v>0</v>
      </c>
      <c r="I185" s="155">
        <f>SUM(I164:I184)</f>
        <v>0</v>
      </c>
      <c r="J185" s="155">
        <f>SUM(J164:J184)</f>
        <v>0</v>
      </c>
    </row>
    <row r="186" spans="1:10">
      <c r="A186" s="61">
        <v>7</v>
      </c>
      <c r="B186" s="71" t="s">
        <v>107</v>
      </c>
      <c r="C186" s="61"/>
      <c r="D186" s="41"/>
      <c r="E186" s="138"/>
      <c r="F186" s="138"/>
      <c r="G186" s="138"/>
      <c r="H186" s="155"/>
      <c r="I186" s="155"/>
      <c r="J186" s="155"/>
    </row>
    <row r="187" spans="1:10">
      <c r="A187" s="61"/>
      <c r="B187" s="110"/>
      <c r="C187" s="61"/>
      <c r="D187" s="41"/>
      <c r="E187" s="138"/>
      <c r="F187" s="138"/>
      <c r="G187" s="138"/>
      <c r="H187" s="155"/>
      <c r="I187" s="155"/>
      <c r="J187" s="155"/>
    </row>
    <row r="188" spans="1:10" ht="15" customHeight="1">
      <c r="A188" s="101">
        <v>7.1</v>
      </c>
      <c r="B188" s="102" t="s">
        <v>192</v>
      </c>
      <c r="C188" s="101" t="s">
        <v>106</v>
      </c>
      <c r="D188" s="22">
        <v>0</v>
      </c>
      <c r="E188" s="141"/>
      <c r="F188" s="141"/>
      <c r="G188" s="141"/>
      <c r="H188" s="145">
        <f>E188*D188</f>
        <v>0</v>
      </c>
      <c r="I188" s="145">
        <f>F188*D188</f>
        <v>0</v>
      </c>
      <c r="J188" s="145">
        <f>G188*D188</f>
        <v>0</v>
      </c>
    </row>
    <row r="189" spans="1:10" ht="13.15" customHeight="1">
      <c r="A189" s="101"/>
      <c r="B189" s="102"/>
      <c r="C189" s="101"/>
      <c r="D189" s="22">
        <v>0</v>
      </c>
      <c r="E189" s="141"/>
      <c r="F189" s="141"/>
      <c r="G189" s="141"/>
      <c r="H189" s="145"/>
      <c r="I189" s="145"/>
      <c r="J189" s="145"/>
    </row>
    <row r="190" spans="1:10">
      <c r="A190" s="101">
        <v>7.2</v>
      </c>
      <c r="B190" s="102" t="s">
        <v>105</v>
      </c>
      <c r="C190" s="101" t="s">
        <v>106</v>
      </c>
      <c r="D190" s="22">
        <v>0</v>
      </c>
      <c r="E190" s="141"/>
      <c r="F190" s="141"/>
      <c r="G190" s="141"/>
      <c r="H190" s="145">
        <f>E190*D190</f>
        <v>0</v>
      </c>
      <c r="I190" s="145">
        <f>F190*D190</f>
        <v>0</v>
      </c>
      <c r="J190" s="145">
        <f>G190*D190</f>
        <v>0</v>
      </c>
    </row>
    <row r="191" spans="1:10">
      <c r="A191" s="101"/>
      <c r="B191" s="102"/>
      <c r="C191" s="101"/>
      <c r="D191" s="22"/>
      <c r="E191" s="141"/>
      <c r="F191" s="141"/>
      <c r="G191" s="141"/>
      <c r="H191" s="145"/>
      <c r="I191" s="145"/>
      <c r="J191" s="145"/>
    </row>
    <row r="192" spans="1:10" ht="15.75" customHeight="1">
      <c r="A192" s="113">
        <v>7.3</v>
      </c>
      <c r="B192" s="102" t="s">
        <v>109</v>
      </c>
      <c r="C192" s="101" t="s">
        <v>2</v>
      </c>
      <c r="D192" s="22">
        <v>0</v>
      </c>
      <c r="E192" s="141"/>
      <c r="F192" s="141"/>
      <c r="G192" s="141"/>
      <c r="H192" s="145">
        <f>E192*D192</f>
        <v>0</v>
      </c>
      <c r="I192" s="145">
        <f>F192*D192</f>
        <v>0</v>
      </c>
      <c r="J192" s="145">
        <f>G192*D192</f>
        <v>0</v>
      </c>
    </row>
    <row r="193" spans="1:10">
      <c r="A193" s="114"/>
      <c r="B193" s="102"/>
      <c r="C193" s="101"/>
      <c r="D193" s="22"/>
      <c r="E193" s="141"/>
      <c r="F193" s="141"/>
      <c r="G193" s="141"/>
      <c r="H193" s="145"/>
      <c r="I193" s="145"/>
      <c r="J193" s="145"/>
    </row>
    <row r="194" spans="1:10">
      <c r="A194" s="61"/>
      <c r="B194" s="110" t="s">
        <v>149</v>
      </c>
      <c r="C194" s="61"/>
      <c r="D194" s="41"/>
      <c r="E194" s="138"/>
      <c r="F194" s="138"/>
      <c r="G194" s="138"/>
      <c r="H194" s="155">
        <f>SUM(H188:H193)</f>
        <v>0</v>
      </c>
      <c r="I194" s="155">
        <f>SUM(I188:I193)</f>
        <v>0</v>
      </c>
      <c r="J194" s="155">
        <f>SUM(J188:J193)</f>
        <v>0</v>
      </c>
    </row>
    <row r="195" spans="1:10">
      <c r="A195" s="70"/>
      <c r="B195" s="72"/>
      <c r="C195" s="70"/>
      <c r="D195" s="18"/>
      <c r="E195" s="139"/>
      <c r="F195" s="139"/>
      <c r="G195" s="139"/>
      <c r="H195" s="139"/>
      <c r="I195" s="139"/>
      <c r="J195" s="139"/>
    </row>
    <row r="196" spans="1:10">
      <c r="A196" s="115">
        <v>8</v>
      </c>
      <c r="B196" s="116" t="s">
        <v>110</v>
      </c>
      <c r="C196" s="112"/>
      <c r="D196" s="18"/>
      <c r="E196" s="139"/>
      <c r="F196" s="139"/>
      <c r="G196" s="139"/>
      <c r="H196" s="139"/>
      <c r="I196" s="139"/>
      <c r="J196" s="139"/>
    </row>
    <row r="197" spans="1:10">
      <c r="A197" s="23"/>
      <c r="B197" s="53" t="s">
        <v>111</v>
      </c>
      <c r="C197" s="23"/>
      <c r="D197" s="18"/>
      <c r="E197" s="139"/>
      <c r="F197" s="139"/>
      <c r="G197" s="139"/>
      <c r="H197" s="139"/>
      <c r="I197" s="139"/>
      <c r="J197" s="139"/>
    </row>
    <row r="198" spans="1:10" ht="38.25">
      <c r="A198" s="23"/>
      <c r="B198" s="54" t="s">
        <v>112</v>
      </c>
      <c r="C198" s="24"/>
      <c r="D198" s="18"/>
      <c r="E198" s="139"/>
      <c r="F198" s="139"/>
      <c r="G198" s="139"/>
      <c r="H198" s="139"/>
      <c r="I198" s="139"/>
      <c r="J198" s="139"/>
    </row>
    <row r="199" spans="1:10" ht="25.5">
      <c r="A199" s="23"/>
      <c r="B199" s="54" t="s">
        <v>113</v>
      </c>
      <c r="C199" s="24"/>
      <c r="D199" s="18"/>
      <c r="E199" s="139"/>
      <c r="F199" s="139"/>
      <c r="G199" s="139"/>
      <c r="H199" s="139"/>
      <c r="I199" s="139"/>
      <c r="J199" s="139"/>
    </row>
    <row r="200" spans="1:10" ht="25.5">
      <c r="A200" s="23"/>
      <c r="B200" s="54" t="s">
        <v>114</v>
      </c>
      <c r="C200" s="24"/>
      <c r="D200" s="18"/>
      <c r="E200" s="139"/>
      <c r="F200" s="139"/>
      <c r="G200" s="139"/>
      <c r="H200" s="139"/>
      <c r="I200" s="139"/>
      <c r="J200" s="139"/>
    </row>
    <row r="201" spans="1:10" ht="25.5">
      <c r="A201" s="23"/>
      <c r="B201" s="54" t="s">
        <v>115</v>
      </c>
      <c r="C201" s="24"/>
      <c r="D201" s="18"/>
      <c r="E201" s="139"/>
      <c r="F201" s="139"/>
      <c r="G201" s="139"/>
      <c r="H201" s="139"/>
      <c r="I201" s="139"/>
      <c r="J201" s="139"/>
    </row>
    <row r="202" spans="1:10" ht="38.25">
      <c r="A202" s="23"/>
      <c r="B202" s="54" t="s">
        <v>116</v>
      </c>
      <c r="C202" s="24"/>
      <c r="D202" s="18"/>
      <c r="E202" s="139"/>
      <c r="F202" s="139"/>
      <c r="G202" s="139"/>
      <c r="H202" s="139"/>
      <c r="I202" s="139"/>
      <c r="J202" s="139"/>
    </row>
    <row r="203" spans="1:10">
      <c r="A203" s="17"/>
      <c r="B203" s="53"/>
      <c r="C203" s="17"/>
      <c r="D203" s="18"/>
      <c r="E203" s="139"/>
      <c r="F203" s="139"/>
      <c r="G203" s="139"/>
      <c r="H203" s="139"/>
      <c r="I203" s="139"/>
      <c r="J203" s="139"/>
    </row>
    <row r="204" spans="1:10" ht="60">
      <c r="A204" s="17">
        <v>8.1</v>
      </c>
      <c r="B204" s="55" t="s">
        <v>167</v>
      </c>
      <c r="C204" s="17" t="s">
        <v>2</v>
      </c>
      <c r="D204" s="18">
        <v>2</v>
      </c>
      <c r="E204" s="139"/>
      <c r="F204" s="139"/>
      <c r="G204" s="141"/>
      <c r="H204" s="145">
        <f t="shared" ref="H204:H256" si="3">E204*D204</f>
        <v>0</v>
      </c>
      <c r="I204" s="145">
        <f t="shared" ref="I204:I256" si="4">F204*D204</f>
        <v>0</v>
      </c>
      <c r="J204" s="145">
        <f t="shared" ref="J204:J256" si="5">G204*D204</f>
        <v>0</v>
      </c>
    </row>
    <row r="205" spans="1:10">
      <c r="A205" s="17"/>
      <c r="B205" s="56"/>
      <c r="C205" s="17"/>
      <c r="D205" s="18"/>
      <c r="E205" s="139"/>
      <c r="F205" s="139"/>
      <c r="G205" s="141"/>
      <c r="H205" s="145">
        <f t="shared" si="3"/>
        <v>0</v>
      </c>
      <c r="I205" s="145">
        <f t="shared" si="4"/>
        <v>0</v>
      </c>
      <c r="J205" s="145">
        <f t="shared" si="5"/>
        <v>0</v>
      </c>
    </row>
    <row r="206" spans="1:10" ht="60">
      <c r="A206" s="17">
        <v>8.1999999999999993</v>
      </c>
      <c r="B206" s="55" t="s">
        <v>168</v>
      </c>
      <c r="C206" s="17" t="s">
        <v>2</v>
      </c>
      <c r="D206" s="18"/>
      <c r="E206" s="139"/>
      <c r="F206" s="139"/>
      <c r="G206" s="141"/>
      <c r="H206" s="145">
        <f t="shared" si="3"/>
        <v>0</v>
      </c>
      <c r="I206" s="145">
        <f t="shared" si="4"/>
        <v>0</v>
      </c>
      <c r="J206" s="145">
        <f t="shared" si="5"/>
        <v>0</v>
      </c>
    </row>
    <row r="207" spans="1:10">
      <c r="A207" s="17"/>
      <c r="B207" s="56"/>
      <c r="C207" s="17"/>
      <c r="D207" s="18"/>
      <c r="E207" s="139"/>
      <c r="F207" s="139"/>
      <c r="G207" s="141"/>
      <c r="H207" s="145">
        <f t="shared" si="3"/>
        <v>0</v>
      </c>
      <c r="I207" s="145">
        <f t="shared" si="4"/>
        <v>0</v>
      </c>
      <c r="J207" s="145">
        <f t="shared" si="5"/>
        <v>0</v>
      </c>
    </row>
    <row r="208" spans="1:10" ht="60">
      <c r="A208" s="17">
        <v>8.3000000000000007</v>
      </c>
      <c r="B208" s="55" t="s">
        <v>169</v>
      </c>
      <c r="C208" s="17" t="s">
        <v>2</v>
      </c>
      <c r="D208" s="18"/>
      <c r="E208" s="139"/>
      <c r="F208" s="139"/>
      <c r="G208" s="141"/>
      <c r="H208" s="145">
        <f t="shared" si="3"/>
        <v>0</v>
      </c>
      <c r="I208" s="145">
        <f t="shared" si="4"/>
        <v>0</v>
      </c>
      <c r="J208" s="145">
        <f t="shared" si="5"/>
        <v>0</v>
      </c>
    </row>
    <row r="209" spans="1:10">
      <c r="A209" s="17"/>
      <c r="B209" s="57"/>
      <c r="C209" s="17"/>
      <c r="D209" s="18"/>
      <c r="E209" s="139"/>
      <c r="F209" s="139"/>
      <c r="G209" s="141"/>
      <c r="H209" s="145">
        <f t="shared" si="3"/>
        <v>0</v>
      </c>
      <c r="I209" s="145">
        <f t="shared" si="4"/>
        <v>0</v>
      </c>
      <c r="J209" s="145">
        <f t="shared" si="5"/>
        <v>0</v>
      </c>
    </row>
    <row r="210" spans="1:10" ht="75">
      <c r="A210" s="17">
        <v>8.4</v>
      </c>
      <c r="B210" s="55" t="s">
        <v>170</v>
      </c>
      <c r="C210" s="17" t="s">
        <v>2</v>
      </c>
      <c r="D210" s="18">
        <v>1</v>
      </c>
      <c r="E210" s="139"/>
      <c r="F210" s="139"/>
      <c r="G210" s="141"/>
      <c r="H210" s="145">
        <f t="shared" si="3"/>
        <v>0</v>
      </c>
      <c r="I210" s="145">
        <f t="shared" si="4"/>
        <v>0</v>
      </c>
      <c r="J210" s="145">
        <f t="shared" si="5"/>
        <v>0</v>
      </c>
    </row>
    <row r="211" spans="1:10">
      <c r="A211" s="17"/>
      <c r="B211" s="55"/>
      <c r="C211" s="17"/>
      <c r="D211" s="18"/>
      <c r="E211" s="139"/>
      <c r="F211" s="139"/>
      <c r="G211" s="141"/>
      <c r="H211" s="145">
        <f t="shared" si="3"/>
        <v>0</v>
      </c>
      <c r="I211" s="145">
        <f t="shared" si="4"/>
        <v>0</v>
      </c>
      <c r="J211" s="145">
        <f t="shared" si="5"/>
        <v>0</v>
      </c>
    </row>
    <row r="212" spans="1:10" ht="45">
      <c r="A212" s="17">
        <v>8.5</v>
      </c>
      <c r="B212" s="55" t="s">
        <v>171</v>
      </c>
      <c r="C212" s="17" t="s">
        <v>2</v>
      </c>
      <c r="D212" s="18">
        <v>1</v>
      </c>
      <c r="E212" s="139"/>
      <c r="F212" s="139"/>
      <c r="G212" s="141"/>
      <c r="H212" s="145">
        <f t="shared" si="3"/>
        <v>0</v>
      </c>
      <c r="I212" s="145">
        <f t="shared" si="4"/>
        <v>0</v>
      </c>
      <c r="J212" s="145">
        <f t="shared" si="5"/>
        <v>0</v>
      </c>
    </row>
    <row r="213" spans="1:10">
      <c r="A213" s="17"/>
      <c r="B213" s="56"/>
      <c r="C213" s="17"/>
      <c r="D213" s="18"/>
      <c r="E213" s="139"/>
      <c r="F213" s="139"/>
      <c r="G213" s="141"/>
      <c r="H213" s="145">
        <f t="shared" si="3"/>
        <v>0</v>
      </c>
      <c r="I213" s="145">
        <f t="shared" si="4"/>
        <v>0</v>
      </c>
      <c r="J213" s="145">
        <f t="shared" si="5"/>
        <v>0</v>
      </c>
    </row>
    <row r="214" spans="1:10" ht="30">
      <c r="A214" s="17">
        <v>8.6</v>
      </c>
      <c r="B214" s="55" t="s">
        <v>172</v>
      </c>
      <c r="C214" s="17" t="s">
        <v>2</v>
      </c>
      <c r="D214" s="18"/>
      <c r="E214" s="139"/>
      <c r="F214" s="139"/>
      <c r="G214" s="141"/>
      <c r="H214" s="145">
        <f t="shared" si="3"/>
        <v>0</v>
      </c>
      <c r="I214" s="145">
        <f t="shared" si="4"/>
        <v>0</v>
      </c>
      <c r="J214" s="145">
        <f t="shared" si="5"/>
        <v>0</v>
      </c>
    </row>
    <row r="215" spans="1:10">
      <c r="A215" s="17"/>
      <c r="B215" s="55"/>
      <c r="C215" s="17"/>
      <c r="D215" s="18"/>
      <c r="E215" s="139"/>
      <c r="F215" s="139"/>
      <c r="G215" s="141"/>
      <c r="H215" s="145">
        <f t="shared" si="3"/>
        <v>0</v>
      </c>
      <c r="I215" s="145">
        <f t="shared" si="4"/>
        <v>0</v>
      </c>
      <c r="J215" s="145">
        <f t="shared" si="5"/>
        <v>0</v>
      </c>
    </row>
    <row r="216" spans="1:10" ht="55.5">
      <c r="A216" s="17">
        <v>8.6999999999999993</v>
      </c>
      <c r="B216" s="55" t="s">
        <v>182</v>
      </c>
      <c r="C216" s="17" t="s">
        <v>2</v>
      </c>
      <c r="D216" s="18"/>
      <c r="E216" s="139"/>
      <c r="F216" s="139"/>
      <c r="G216" s="141"/>
      <c r="H216" s="145">
        <f t="shared" si="3"/>
        <v>0</v>
      </c>
      <c r="I216" s="145">
        <f t="shared" si="4"/>
        <v>0</v>
      </c>
      <c r="J216" s="145">
        <f t="shared" si="5"/>
        <v>0</v>
      </c>
    </row>
    <row r="217" spans="1:10">
      <c r="A217" s="17"/>
      <c r="B217" s="55"/>
      <c r="C217" s="17"/>
      <c r="D217" s="18"/>
      <c r="E217" s="139"/>
      <c r="F217" s="139"/>
      <c r="G217" s="141"/>
      <c r="H217" s="145"/>
      <c r="I217" s="145"/>
      <c r="J217" s="145"/>
    </row>
    <row r="218" spans="1:10" ht="42.75">
      <c r="A218" s="17">
        <v>8.9</v>
      </c>
      <c r="B218" s="55" t="s">
        <v>173</v>
      </c>
      <c r="C218" s="17" t="s">
        <v>2</v>
      </c>
      <c r="D218" s="18"/>
      <c r="E218" s="139"/>
      <c r="F218" s="139"/>
      <c r="G218" s="141"/>
      <c r="H218" s="145">
        <f t="shared" si="3"/>
        <v>0</v>
      </c>
      <c r="I218" s="145">
        <f t="shared" si="4"/>
        <v>0</v>
      </c>
      <c r="J218" s="145">
        <f t="shared" si="5"/>
        <v>0</v>
      </c>
    </row>
    <row r="219" spans="1:10">
      <c r="A219" s="17"/>
      <c r="B219" s="55"/>
      <c r="C219" s="17"/>
      <c r="D219" s="18"/>
      <c r="E219" s="139"/>
      <c r="F219" s="139"/>
      <c r="G219" s="141"/>
      <c r="H219" s="145"/>
      <c r="I219" s="145"/>
      <c r="J219" s="145"/>
    </row>
    <row r="220" spans="1:10" ht="45">
      <c r="A220" s="25">
        <v>8.1</v>
      </c>
      <c r="B220" s="55" t="s">
        <v>174</v>
      </c>
      <c r="C220" s="17" t="s">
        <v>2</v>
      </c>
      <c r="D220" s="18"/>
      <c r="E220" s="139"/>
      <c r="F220" s="139"/>
      <c r="G220" s="141"/>
      <c r="H220" s="145">
        <f t="shared" si="3"/>
        <v>0</v>
      </c>
      <c r="I220" s="145">
        <f t="shared" si="4"/>
        <v>0</v>
      </c>
      <c r="J220" s="145">
        <f t="shared" si="5"/>
        <v>0</v>
      </c>
    </row>
    <row r="221" spans="1:10">
      <c r="A221" s="17"/>
      <c r="B221" s="55"/>
      <c r="C221" s="17"/>
      <c r="D221" s="18"/>
      <c r="E221" s="139"/>
      <c r="F221" s="139"/>
      <c r="G221" s="141"/>
      <c r="H221" s="145"/>
      <c r="I221" s="145"/>
      <c r="J221" s="145"/>
    </row>
    <row r="222" spans="1:10" ht="45">
      <c r="A222" s="17">
        <v>8.11</v>
      </c>
      <c r="B222" s="55" t="s">
        <v>175</v>
      </c>
      <c r="C222" s="17" t="s">
        <v>2</v>
      </c>
      <c r="D222" s="18"/>
      <c r="E222" s="139"/>
      <c r="F222" s="139"/>
      <c r="G222" s="141"/>
      <c r="H222" s="145">
        <f t="shared" si="3"/>
        <v>0</v>
      </c>
      <c r="I222" s="145">
        <f t="shared" si="4"/>
        <v>0</v>
      </c>
      <c r="J222" s="145">
        <f t="shared" si="5"/>
        <v>0</v>
      </c>
    </row>
    <row r="223" spans="1:10">
      <c r="A223" s="17"/>
      <c r="B223" s="55"/>
      <c r="C223" s="17"/>
      <c r="D223" s="18"/>
      <c r="E223" s="139"/>
      <c r="F223" s="139"/>
      <c r="G223" s="141"/>
      <c r="H223" s="145"/>
      <c r="I223" s="145"/>
      <c r="J223" s="145"/>
    </row>
    <row r="224" spans="1:10" ht="290.25" customHeight="1">
      <c r="A224" s="17">
        <v>8.1199999999999992</v>
      </c>
      <c r="B224" s="26" t="s">
        <v>184</v>
      </c>
      <c r="C224" s="17" t="s">
        <v>45</v>
      </c>
      <c r="D224" s="18"/>
      <c r="E224" s="139"/>
      <c r="F224" s="139"/>
      <c r="G224" s="141"/>
      <c r="H224" s="145"/>
      <c r="I224" s="145"/>
      <c r="J224" s="145"/>
    </row>
    <row r="225" spans="1:10">
      <c r="A225" s="17"/>
      <c r="B225" s="26"/>
      <c r="C225" s="17"/>
      <c r="D225" s="18"/>
      <c r="E225" s="139"/>
      <c r="F225" s="139"/>
      <c r="G225" s="141"/>
      <c r="H225" s="145"/>
      <c r="I225" s="145"/>
      <c r="J225" s="145"/>
    </row>
    <row r="226" spans="1:10" ht="25.5">
      <c r="A226" s="17"/>
      <c r="B226" s="58" t="s">
        <v>117</v>
      </c>
      <c r="C226" s="17" t="s">
        <v>102</v>
      </c>
      <c r="D226" s="18"/>
      <c r="E226" s="139"/>
      <c r="F226" s="139"/>
      <c r="G226" s="141"/>
      <c r="H226" s="145">
        <f t="shared" si="3"/>
        <v>0</v>
      </c>
      <c r="I226" s="145">
        <f t="shared" si="4"/>
        <v>0</v>
      </c>
      <c r="J226" s="145">
        <f t="shared" si="5"/>
        <v>0</v>
      </c>
    </row>
    <row r="227" spans="1:10">
      <c r="A227" s="17"/>
      <c r="B227" s="58" t="s">
        <v>118</v>
      </c>
      <c r="C227" s="17"/>
      <c r="D227" s="18"/>
      <c r="E227" s="139"/>
      <c r="F227" s="139"/>
      <c r="G227" s="141"/>
      <c r="H227" s="145"/>
      <c r="I227" s="145"/>
      <c r="J227" s="145"/>
    </row>
    <row r="228" spans="1:10">
      <c r="A228" s="17"/>
      <c r="B228" s="58" t="s">
        <v>119</v>
      </c>
      <c r="C228" s="17"/>
      <c r="D228" s="18"/>
      <c r="E228" s="139"/>
      <c r="F228" s="139"/>
      <c r="G228" s="141"/>
      <c r="H228" s="145"/>
      <c r="I228" s="145"/>
      <c r="J228" s="145"/>
    </row>
    <row r="229" spans="1:10">
      <c r="A229" s="17"/>
      <c r="B229" s="58" t="s">
        <v>45</v>
      </c>
      <c r="C229" s="17"/>
      <c r="D229" s="18"/>
      <c r="E229" s="139"/>
      <c r="F229" s="139"/>
      <c r="G229" s="141"/>
      <c r="H229" s="145"/>
      <c r="I229" s="145"/>
      <c r="J229" s="145"/>
    </row>
    <row r="230" spans="1:10">
      <c r="A230" s="17"/>
      <c r="B230" s="58" t="s">
        <v>120</v>
      </c>
      <c r="C230" s="17"/>
      <c r="D230" s="18"/>
      <c r="E230" s="139"/>
      <c r="F230" s="139"/>
      <c r="G230" s="141"/>
      <c r="H230" s="145"/>
      <c r="I230" s="145"/>
      <c r="J230" s="145"/>
    </row>
    <row r="231" spans="1:10" ht="25.5">
      <c r="A231" s="17"/>
      <c r="B231" s="117" t="s">
        <v>121</v>
      </c>
      <c r="C231" s="17"/>
      <c r="D231" s="18"/>
      <c r="E231" s="139"/>
      <c r="F231" s="139"/>
      <c r="G231" s="141"/>
      <c r="H231" s="145"/>
      <c r="I231" s="145"/>
      <c r="J231" s="145"/>
    </row>
    <row r="232" spans="1:10">
      <c r="A232" s="17"/>
      <c r="B232" s="117"/>
      <c r="C232" s="17"/>
      <c r="D232" s="18"/>
      <c r="E232" s="139"/>
      <c r="F232" s="139"/>
      <c r="G232" s="141"/>
      <c r="H232" s="145"/>
      <c r="I232" s="145"/>
      <c r="J232" s="145"/>
    </row>
    <row r="233" spans="1:10" ht="60">
      <c r="A233" s="17">
        <v>8.1300000000000008</v>
      </c>
      <c r="B233" s="57" t="s">
        <v>122</v>
      </c>
      <c r="C233" s="17" t="s">
        <v>102</v>
      </c>
      <c r="D233" s="18" t="s">
        <v>100</v>
      </c>
      <c r="E233" s="139"/>
      <c r="F233" s="139"/>
      <c r="G233" s="141"/>
      <c r="H233" s="145"/>
      <c r="I233" s="145"/>
      <c r="J233" s="145"/>
    </row>
    <row r="234" spans="1:10">
      <c r="A234" s="17"/>
      <c r="B234" s="57"/>
      <c r="C234" s="17"/>
      <c r="D234" s="18"/>
      <c r="E234" s="139"/>
      <c r="F234" s="139"/>
      <c r="G234" s="141"/>
      <c r="H234" s="145"/>
      <c r="I234" s="145"/>
      <c r="J234" s="145"/>
    </row>
    <row r="235" spans="1:10" ht="60">
      <c r="A235" s="25">
        <v>8.14</v>
      </c>
      <c r="B235" s="57" t="s">
        <v>123</v>
      </c>
      <c r="C235" s="17" t="s">
        <v>127</v>
      </c>
      <c r="D235" s="18"/>
      <c r="E235" s="139"/>
      <c r="F235" s="139"/>
      <c r="G235" s="141"/>
      <c r="H235" s="145">
        <f t="shared" si="3"/>
        <v>0</v>
      </c>
      <c r="I235" s="145">
        <f t="shared" si="4"/>
        <v>0</v>
      </c>
      <c r="J235" s="145">
        <f t="shared" si="5"/>
        <v>0</v>
      </c>
    </row>
    <row r="236" spans="1:10">
      <c r="A236" s="17"/>
      <c r="B236" s="57"/>
      <c r="C236" s="17"/>
      <c r="D236" s="18"/>
      <c r="E236" s="139"/>
      <c r="F236" s="139"/>
      <c r="G236" s="141"/>
      <c r="H236" s="145"/>
      <c r="I236" s="145"/>
      <c r="J236" s="145"/>
    </row>
    <row r="237" spans="1:10" ht="165">
      <c r="A237" s="25">
        <v>8.15</v>
      </c>
      <c r="B237" s="55" t="s">
        <v>124</v>
      </c>
      <c r="C237" s="17"/>
      <c r="D237" s="18"/>
      <c r="E237" s="139"/>
      <c r="F237" s="139"/>
      <c r="G237" s="141"/>
      <c r="H237" s="145"/>
      <c r="I237" s="145"/>
      <c r="J237" s="145"/>
    </row>
    <row r="238" spans="1:10">
      <c r="A238" s="17"/>
      <c r="B238" s="54" t="s">
        <v>45</v>
      </c>
      <c r="C238" s="17"/>
      <c r="D238" s="18"/>
      <c r="E238" s="139"/>
      <c r="F238" s="139"/>
      <c r="G238" s="141"/>
      <c r="H238" s="145"/>
      <c r="I238" s="145"/>
      <c r="J238" s="145"/>
    </row>
    <row r="239" spans="1:10">
      <c r="A239" s="17" t="s">
        <v>125</v>
      </c>
      <c r="B239" s="57" t="s">
        <v>126</v>
      </c>
      <c r="C239" s="17" t="s">
        <v>128</v>
      </c>
      <c r="D239" s="18">
        <v>15</v>
      </c>
      <c r="E239" s="139"/>
      <c r="F239" s="139"/>
      <c r="G239" s="141"/>
      <c r="H239" s="145">
        <f t="shared" si="3"/>
        <v>0</v>
      </c>
      <c r="I239" s="145">
        <f t="shared" si="4"/>
        <v>0</v>
      </c>
      <c r="J239" s="145">
        <f t="shared" si="5"/>
        <v>0</v>
      </c>
    </row>
    <row r="240" spans="1:10">
      <c r="A240" s="17"/>
      <c r="B240" s="56"/>
      <c r="C240" s="70"/>
      <c r="D240" s="18"/>
      <c r="E240" s="139"/>
      <c r="F240" s="139"/>
      <c r="G240" s="141"/>
      <c r="H240" s="145"/>
      <c r="I240" s="145"/>
      <c r="J240" s="145"/>
    </row>
    <row r="241" spans="1:10">
      <c r="A241" s="118"/>
      <c r="B241" s="110" t="s">
        <v>150</v>
      </c>
      <c r="C241" s="70"/>
      <c r="D241" s="18"/>
      <c r="E241" s="139"/>
      <c r="F241" s="139"/>
      <c r="G241" s="141"/>
      <c r="H241" s="147">
        <f>SUM(H204:H240)</f>
        <v>0</v>
      </c>
      <c r="I241" s="147">
        <f t="shared" ref="I241" si="6">SUM(I204:I240)</f>
        <v>0</v>
      </c>
      <c r="J241" s="147">
        <f>SUM(J204:J240)</f>
        <v>0</v>
      </c>
    </row>
    <row r="242" spans="1:10">
      <c r="A242" s="70"/>
      <c r="B242" s="72"/>
      <c r="C242" s="70"/>
      <c r="D242" s="18"/>
      <c r="E242" s="139"/>
      <c r="F242" s="139"/>
      <c r="G242" s="141"/>
      <c r="H242" s="145"/>
      <c r="I242" s="145"/>
      <c r="J242" s="145"/>
    </row>
    <row r="243" spans="1:10">
      <c r="A243" s="119">
        <v>9</v>
      </c>
      <c r="B243" s="120" t="s">
        <v>129</v>
      </c>
      <c r="C243" s="109"/>
      <c r="D243" s="18"/>
      <c r="E243" s="139"/>
      <c r="F243" s="139"/>
      <c r="G243" s="141"/>
      <c r="H243" s="145"/>
      <c r="I243" s="145"/>
      <c r="J243" s="145"/>
    </row>
    <row r="244" spans="1:10" ht="30">
      <c r="A244" s="19">
        <v>9.1</v>
      </c>
      <c r="B244" s="27" t="s">
        <v>183</v>
      </c>
      <c r="C244" s="28" t="s">
        <v>2</v>
      </c>
      <c r="D244" s="18">
        <v>2</v>
      </c>
      <c r="E244" s="139"/>
      <c r="F244" s="139"/>
      <c r="G244" s="141"/>
      <c r="H244" s="145">
        <f t="shared" si="3"/>
        <v>0</v>
      </c>
      <c r="I244" s="145">
        <f t="shared" si="4"/>
        <v>0</v>
      </c>
      <c r="J244" s="145">
        <f t="shared" si="5"/>
        <v>0</v>
      </c>
    </row>
    <row r="245" spans="1:10">
      <c r="A245" s="19"/>
      <c r="B245" s="121"/>
      <c r="C245" s="29"/>
      <c r="D245" s="18"/>
      <c r="E245" s="139"/>
      <c r="F245" s="139"/>
      <c r="G245" s="141"/>
      <c r="H245" s="145">
        <f t="shared" si="3"/>
        <v>0</v>
      </c>
      <c r="I245" s="145">
        <f t="shared" si="4"/>
        <v>0</v>
      </c>
      <c r="J245" s="145">
        <f t="shared" si="5"/>
        <v>0</v>
      </c>
    </row>
    <row r="246" spans="1:10" ht="30">
      <c r="A246" s="19">
        <v>9.1999999999999993</v>
      </c>
      <c r="B246" s="27" t="s">
        <v>185</v>
      </c>
      <c r="C246" s="28" t="s">
        <v>2</v>
      </c>
      <c r="D246" s="18"/>
      <c r="E246" s="139"/>
      <c r="F246" s="139"/>
      <c r="G246" s="141"/>
      <c r="H246" s="145">
        <f t="shared" si="3"/>
        <v>0</v>
      </c>
      <c r="I246" s="145">
        <f t="shared" si="4"/>
        <v>0</v>
      </c>
      <c r="J246" s="145">
        <f t="shared" si="5"/>
        <v>0</v>
      </c>
    </row>
    <row r="247" spans="1:10">
      <c r="A247" s="19"/>
      <c r="B247" s="27"/>
      <c r="C247" s="28"/>
      <c r="D247" s="18"/>
      <c r="E247" s="139"/>
      <c r="F247" s="139"/>
      <c r="G247" s="141"/>
      <c r="H247" s="145">
        <f t="shared" si="3"/>
        <v>0</v>
      </c>
      <c r="I247" s="145">
        <f t="shared" si="4"/>
        <v>0</v>
      </c>
      <c r="J247" s="145">
        <f t="shared" si="5"/>
        <v>0</v>
      </c>
    </row>
    <row r="248" spans="1:10" ht="30">
      <c r="A248" s="19">
        <v>9.1999999999999993</v>
      </c>
      <c r="B248" s="27" t="s">
        <v>186</v>
      </c>
      <c r="C248" s="28" t="s">
        <v>2</v>
      </c>
      <c r="D248" s="18"/>
      <c r="E248" s="139"/>
      <c r="F248" s="139"/>
      <c r="G248" s="141"/>
      <c r="H248" s="145">
        <f t="shared" ref="H248" si="7">E248*D248</f>
        <v>0</v>
      </c>
      <c r="I248" s="145">
        <f t="shared" ref="I248" si="8">F248*D248</f>
        <v>0</v>
      </c>
      <c r="J248" s="145">
        <f t="shared" ref="J248" si="9">G248*D248</f>
        <v>0</v>
      </c>
    </row>
    <row r="249" spans="1:10">
      <c r="A249" s="33"/>
      <c r="B249" s="34"/>
      <c r="C249" s="35"/>
      <c r="D249" s="36"/>
      <c r="E249" s="142"/>
      <c r="F249" s="142"/>
      <c r="G249" s="153"/>
      <c r="H249" s="148"/>
      <c r="I249" s="148"/>
      <c r="J249" s="148"/>
    </row>
    <row r="250" spans="1:10" ht="30">
      <c r="A250" s="19">
        <v>9.3000000000000007</v>
      </c>
      <c r="B250" s="27" t="s">
        <v>130</v>
      </c>
      <c r="C250" s="28" t="s">
        <v>2</v>
      </c>
      <c r="D250" s="18"/>
      <c r="E250" s="139"/>
      <c r="F250" s="139"/>
      <c r="G250" s="141"/>
      <c r="H250" s="145">
        <f t="shared" si="3"/>
        <v>0</v>
      </c>
      <c r="I250" s="145">
        <f t="shared" si="4"/>
        <v>0</v>
      </c>
      <c r="J250" s="145">
        <f t="shared" si="5"/>
        <v>0</v>
      </c>
    </row>
    <row r="251" spans="1:10">
      <c r="A251" s="19"/>
      <c r="B251" s="27"/>
      <c r="C251" s="28"/>
      <c r="D251" s="18"/>
      <c r="E251" s="139"/>
      <c r="F251" s="139"/>
      <c r="G251" s="141"/>
      <c r="H251" s="145">
        <f t="shared" si="3"/>
        <v>0</v>
      </c>
      <c r="I251" s="145">
        <f t="shared" si="4"/>
        <v>0</v>
      </c>
      <c r="J251" s="145">
        <f t="shared" si="5"/>
        <v>0</v>
      </c>
    </row>
    <row r="252" spans="1:10">
      <c r="A252" s="19">
        <v>9.4</v>
      </c>
      <c r="B252" s="27" t="s">
        <v>187</v>
      </c>
      <c r="C252" s="28" t="s">
        <v>2</v>
      </c>
      <c r="D252" s="18"/>
      <c r="E252" s="139"/>
      <c r="F252" s="139"/>
      <c r="G252" s="141"/>
      <c r="H252" s="145">
        <f t="shared" si="3"/>
        <v>0</v>
      </c>
      <c r="I252" s="145">
        <f t="shared" si="4"/>
        <v>0</v>
      </c>
      <c r="J252" s="145">
        <f t="shared" si="5"/>
        <v>0</v>
      </c>
    </row>
    <row r="253" spans="1:10">
      <c r="A253" s="19"/>
      <c r="B253" s="30"/>
      <c r="C253" s="19"/>
      <c r="D253" s="18"/>
      <c r="E253" s="139"/>
      <c r="F253" s="139"/>
      <c r="G253" s="141"/>
      <c r="H253" s="145">
        <f t="shared" si="3"/>
        <v>0</v>
      </c>
      <c r="I253" s="145">
        <f t="shared" si="4"/>
        <v>0</v>
      </c>
      <c r="J253" s="145">
        <f t="shared" si="5"/>
        <v>0</v>
      </c>
    </row>
    <row r="254" spans="1:10">
      <c r="A254" s="19">
        <v>9.5</v>
      </c>
      <c r="B254" s="31" t="s">
        <v>131</v>
      </c>
      <c r="C254" s="28" t="s">
        <v>106</v>
      </c>
      <c r="D254" s="18">
        <v>50</v>
      </c>
      <c r="E254" s="139"/>
      <c r="F254" s="139"/>
      <c r="G254" s="141"/>
      <c r="H254" s="145">
        <f t="shared" si="3"/>
        <v>0</v>
      </c>
      <c r="I254" s="145">
        <f t="shared" si="4"/>
        <v>0</v>
      </c>
      <c r="J254" s="145">
        <f t="shared" si="5"/>
        <v>0</v>
      </c>
    </row>
    <row r="255" spans="1:10">
      <c r="A255" s="19"/>
      <c r="B255" s="31"/>
      <c r="C255" s="28"/>
      <c r="D255" s="18"/>
      <c r="E255" s="139"/>
      <c r="F255" s="139"/>
      <c r="G255" s="141"/>
      <c r="H255" s="145">
        <f t="shared" si="3"/>
        <v>0</v>
      </c>
      <c r="I255" s="145">
        <f t="shared" si="4"/>
        <v>0</v>
      </c>
      <c r="J255" s="145">
        <f t="shared" si="5"/>
        <v>0</v>
      </c>
    </row>
    <row r="256" spans="1:10" ht="45">
      <c r="A256" s="19">
        <v>9.6</v>
      </c>
      <c r="B256" s="122" t="s">
        <v>193</v>
      </c>
      <c r="C256" s="28" t="s">
        <v>106</v>
      </c>
      <c r="D256" s="18">
        <v>50</v>
      </c>
      <c r="E256" s="139"/>
      <c r="F256" s="139"/>
      <c r="G256" s="141"/>
      <c r="H256" s="145">
        <f t="shared" si="3"/>
        <v>0</v>
      </c>
      <c r="I256" s="145">
        <f t="shared" si="4"/>
        <v>0</v>
      </c>
      <c r="J256" s="145">
        <f t="shared" si="5"/>
        <v>0</v>
      </c>
    </row>
    <row r="257" spans="1:10">
      <c r="A257" s="19"/>
      <c r="B257" s="32"/>
      <c r="C257" s="28"/>
      <c r="D257" s="18"/>
      <c r="E257" s="139"/>
      <c r="F257" s="139"/>
      <c r="G257" s="141"/>
      <c r="H257" s="145"/>
      <c r="I257" s="145"/>
      <c r="J257" s="145"/>
    </row>
    <row r="258" spans="1:10">
      <c r="A258" s="19"/>
      <c r="B258" s="110" t="s">
        <v>151</v>
      </c>
      <c r="C258" s="28"/>
      <c r="D258" s="18"/>
      <c r="E258" s="139"/>
      <c r="F258" s="139"/>
      <c r="G258" s="141"/>
      <c r="H258" s="147">
        <f>SUM(H244:H257)</f>
        <v>0</v>
      </c>
      <c r="I258" s="147">
        <f t="shared" ref="I258" si="10">SUM(I244:I257)</f>
        <v>0</v>
      </c>
      <c r="J258" s="147">
        <f>SUM(J244:J257)</f>
        <v>0</v>
      </c>
    </row>
    <row r="259" spans="1:10">
      <c r="A259" s="70"/>
      <c r="B259" s="72"/>
      <c r="C259" s="70"/>
      <c r="D259" s="18"/>
      <c r="E259" s="139"/>
      <c r="F259" s="139"/>
      <c r="G259" s="141"/>
      <c r="H259" s="145"/>
      <c r="I259" s="145"/>
      <c r="J259" s="145"/>
    </row>
    <row r="260" spans="1:10">
      <c r="A260" s="119">
        <v>10</v>
      </c>
      <c r="B260" s="123" t="s">
        <v>188</v>
      </c>
      <c r="C260" s="124"/>
      <c r="D260" s="18"/>
      <c r="E260" s="139"/>
      <c r="F260" s="139"/>
      <c r="G260" s="141"/>
      <c r="H260" s="145"/>
      <c r="I260" s="145"/>
      <c r="J260" s="145"/>
    </row>
    <row r="261" spans="1:10">
      <c r="A261" s="124"/>
      <c r="B261" s="125"/>
      <c r="C261" s="124"/>
      <c r="D261" s="18"/>
      <c r="E261" s="139"/>
      <c r="F261" s="139"/>
      <c r="G261" s="141"/>
      <c r="H261" s="145"/>
      <c r="I261" s="145"/>
      <c r="J261" s="145"/>
    </row>
    <row r="262" spans="1:10" ht="75">
      <c r="A262" s="124">
        <v>11.1</v>
      </c>
      <c r="B262" s="126" t="s">
        <v>132</v>
      </c>
      <c r="C262" s="124"/>
      <c r="D262" s="18"/>
      <c r="E262" s="139"/>
      <c r="F262" s="139"/>
      <c r="G262" s="141"/>
      <c r="H262" s="145"/>
      <c r="I262" s="145"/>
      <c r="J262" s="145"/>
    </row>
    <row r="263" spans="1:10">
      <c r="A263" s="124"/>
      <c r="B263" s="125"/>
      <c r="C263" s="124"/>
      <c r="D263" s="18"/>
      <c r="E263" s="139"/>
      <c r="F263" s="139"/>
      <c r="G263" s="141"/>
      <c r="H263" s="145"/>
      <c r="I263" s="145"/>
      <c r="J263" s="145"/>
    </row>
    <row r="264" spans="1:10">
      <c r="A264" s="124" t="s">
        <v>153</v>
      </c>
      <c r="B264" s="127" t="s">
        <v>242</v>
      </c>
      <c r="C264" s="124" t="s">
        <v>106</v>
      </c>
      <c r="D264" s="18">
        <v>50</v>
      </c>
      <c r="E264" s="139"/>
      <c r="F264" s="139"/>
      <c r="G264" s="141"/>
      <c r="H264" s="145">
        <f t="shared" ref="H264:H278" si="11">E264*D264</f>
        <v>0</v>
      </c>
      <c r="I264" s="145">
        <f t="shared" ref="I264:I278" si="12">F264*D264</f>
        <v>0</v>
      </c>
      <c r="J264" s="145">
        <f t="shared" ref="J264:J278" si="13">G264*D264</f>
        <v>0</v>
      </c>
    </row>
    <row r="265" spans="1:10">
      <c r="A265" s="124"/>
      <c r="B265" s="125"/>
      <c r="C265" s="124"/>
      <c r="D265" s="18"/>
      <c r="E265" s="139"/>
      <c r="F265" s="139"/>
      <c r="G265" s="141"/>
      <c r="H265" s="145"/>
      <c r="I265" s="145"/>
      <c r="J265" s="145"/>
    </row>
    <row r="266" spans="1:10" ht="60">
      <c r="A266" s="124">
        <v>11.2</v>
      </c>
      <c r="B266" s="126" t="s">
        <v>133</v>
      </c>
      <c r="C266" s="124"/>
      <c r="D266" s="18"/>
      <c r="E266" s="139"/>
      <c r="F266" s="139"/>
      <c r="G266" s="141"/>
      <c r="H266" s="145"/>
      <c r="I266" s="145"/>
      <c r="J266" s="145"/>
    </row>
    <row r="267" spans="1:10">
      <c r="A267" s="124"/>
      <c r="B267" s="125"/>
      <c r="C267" s="124"/>
      <c r="D267" s="18"/>
      <c r="E267" s="139"/>
      <c r="F267" s="139"/>
      <c r="G267" s="141"/>
      <c r="H267" s="145"/>
      <c r="I267" s="145"/>
      <c r="J267" s="145"/>
    </row>
    <row r="268" spans="1:10">
      <c r="A268" s="124" t="s">
        <v>154</v>
      </c>
      <c r="B268" s="127" t="s">
        <v>242</v>
      </c>
      <c r="C268" s="124" t="s">
        <v>134</v>
      </c>
      <c r="D268" s="18">
        <v>2</v>
      </c>
      <c r="E268" s="139"/>
      <c r="F268" s="139"/>
      <c r="G268" s="141"/>
      <c r="H268" s="145">
        <f t="shared" si="11"/>
        <v>0</v>
      </c>
      <c r="I268" s="145">
        <f t="shared" si="12"/>
        <v>0</v>
      </c>
      <c r="J268" s="145">
        <f t="shared" si="13"/>
        <v>0</v>
      </c>
    </row>
    <row r="269" spans="1:10">
      <c r="A269" s="124"/>
      <c r="B269" s="125"/>
      <c r="C269" s="124"/>
      <c r="D269" s="18"/>
      <c r="E269" s="139"/>
      <c r="F269" s="139"/>
      <c r="G269" s="141"/>
      <c r="H269" s="145"/>
      <c r="I269" s="145"/>
      <c r="J269" s="145"/>
    </row>
    <row r="270" spans="1:10" ht="75">
      <c r="A270" s="124">
        <v>11.3</v>
      </c>
      <c r="B270" s="126" t="s">
        <v>135</v>
      </c>
      <c r="C270" s="124"/>
      <c r="D270" s="18"/>
      <c r="E270" s="139"/>
      <c r="F270" s="139"/>
      <c r="G270" s="141"/>
      <c r="H270" s="145"/>
      <c r="I270" s="145"/>
      <c r="J270" s="145"/>
    </row>
    <row r="271" spans="1:10">
      <c r="A271" s="124"/>
      <c r="B271" s="125"/>
      <c r="C271" s="124"/>
      <c r="D271" s="18"/>
      <c r="E271" s="139"/>
      <c r="F271" s="139"/>
      <c r="G271" s="141"/>
      <c r="H271" s="145"/>
      <c r="I271" s="145"/>
      <c r="J271" s="145"/>
    </row>
    <row r="272" spans="1:10">
      <c r="A272" s="124" t="s">
        <v>155</v>
      </c>
      <c r="B272" s="125" t="s">
        <v>243</v>
      </c>
      <c r="C272" s="124" t="s">
        <v>2</v>
      </c>
      <c r="D272" s="18">
        <v>1</v>
      </c>
      <c r="E272" s="139"/>
      <c r="F272" s="139"/>
      <c r="G272" s="141"/>
      <c r="H272" s="145">
        <f t="shared" si="11"/>
        <v>0</v>
      </c>
      <c r="I272" s="145">
        <f t="shared" si="12"/>
        <v>0</v>
      </c>
      <c r="J272" s="145">
        <f t="shared" si="13"/>
        <v>0</v>
      </c>
    </row>
    <row r="273" spans="1:10">
      <c r="A273" s="124"/>
      <c r="B273" s="125"/>
      <c r="C273" s="124"/>
      <c r="D273" s="18"/>
      <c r="E273" s="139"/>
      <c r="F273" s="139"/>
      <c r="G273" s="141"/>
      <c r="H273" s="145"/>
      <c r="I273" s="145"/>
      <c r="J273" s="145"/>
    </row>
    <row r="274" spans="1:10" ht="45">
      <c r="A274" s="124">
        <v>11.4</v>
      </c>
      <c r="B274" s="126" t="s">
        <v>204</v>
      </c>
      <c r="C274" s="124"/>
      <c r="D274" s="18"/>
      <c r="E274" s="139"/>
      <c r="F274" s="139"/>
      <c r="G274" s="141"/>
      <c r="H274" s="145"/>
      <c r="I274" s="145"/>
      <c r="J274" s="145"/>
    </row>
    <row r="275" spans="1:10">
      <c r="A275" s="124"/>
      <c r="B275" s="127"/>
      <c r="C275" s="124"/>
      <c r="D275" s="18"/>
      <c r="E275" s="139"/>
      <c r="F275" s="139"/>
      <c r="G275" s="141"/>
      <c r="H275" s="145"/>
      <c r="I275" s="145"/>
      <c r="J275" s="145"/>
    </row>
    <row r="276" spans="1:10">
      <c r="A276" s="124" t="s">
        <v>156</v>
      </c>
      <c r="B276" s="125" t="s">
        <v>136</v>
      </c>
      <c r="C276" s="124" t="s">
        <v>106</v>
      </c>
      <c r="D276" s="18">
        <v>50</v>
      </c>
      <c r="E276" s="139"/>
      <c r="F276" s="139"/>
      <c r="G276" s="141"/>
      <c r="H276" s="145">
        <f t="shared" si="11"/>
        <v>0</v>
      </c>
      <c r="I276" s="145">
        <f t="shared" si="12"/>
        <v>0</v>
      </c>
      <c r="J276" s="145">
        <f t="shared" si="13"/>
        <v>0</v>
      </c>
    </row>
    <row r="277" spans="1:10">
      <c r="A277" s="124"/>
      <c r="B277" s="125"/>
      <c r="C277" s="124"/>
      <c r="D277" s="18"/>
      <c r="E277" s="139"/>
      <c r="F277" s="139"/>
      <c r="G277" s="141"/>
      <c r="H277" s="145"/>
      <c r="I277" s="145"/>
      <c r="J277" s="145"/>
    </row>
    <row r="278" spans="1:10" ht="30">
      <c r="A278" s="124">
        <v>11.5</v>
      </c>
      <c r="B278" s="126" t="s">
        <v>137</v>
      </c>
      <c r="C278" s="124" t="s">
        <v>106</v>
      </c>
      <c r="D278" s="18">
        <v>50</v>
      </c>
      <c r="E278" s="139"/>
      <c r="F278" s="139"/>
      <c r="G278" s="141"/>
      <c r="H278" s="145">
        <f t="shared" si="11"/>
        <v>0</v>
      </c>
      <c r="I278" s="145">
        <f t="shared" si="12"/>
        <v>0</v>
      </c>
      <c r="J278" s="145">
        <f t="shared" si="13"/>
        <v>0</v>
      </c>
    </row>
    <row r="279" spans="1:10">
      <c r="A279" s="128"/>
      <c r="B279" s="129"/>
      <c r="C279" s="128"/>
      <c r="D279" s="36"/>
      <c r="E279" s="142"/>
      <c r="F279" s="142"/>
      <c r="G279" s="153"/>
      <c r="H279" s="148"/>
      <c r="I279" s="148"/>
      <c r="J279" s="148"/>
    </row>
    <row r="280" spans="1:10">
      <c r="A280" s="128">
        <v>11.6</v>
      </c>
      <c r="B280" s="129" t="s">
        <v>207</v>
      </c>
      <c r="C280" s="128" t="s">
        <v>2</v>
      </c>
      <c r="D280" s="36">
        <v>10</v>
      </c>
      <c r="E280" s="139"/>
      <c r="F280" s="139"/>
      <c r="G280" s="141"/>
      <c r="H280" s="145">
        <f t="shared" ref="H280:H290" si="14">E280*D280</f>
        <v>0</v>
      </c>
      <c r="I280" s="145">
        <f t="shared" ref="I280:I290" si="15">F280*D280</f>
        <v>0</v>
      </c>
      <c r="J280" s="145">
        <f t="shared" ref="J280:J290" si="16">G280*D280</f>
        <v>0</v>
      </c>
    </row>
    <row r="281" spans="1:10">
      <c r="A281" s="128"/>
      <c r="B281" s="129"/>
      <c r="C281" s="128"/>
      <c r="D281" s="36"/>
      <c r="E281" s="139"/>
      <c r="F281" s="139"/>
      <c r="G281" s="141"/>
      <c r="H281" s="145"/>
      <c r="I281" s="145"/>
      <c r="J281" s="145"/>
    </row>
    <row r="282" spans="1:10">
      <c r="A282" s="128">
        <v>11.7</v>
      </c>
      <c r="B282" s="129" t="s">
        <v>205</v>
      </c>
      <c r="C282" s="128" t="s">
        <v>2</v>
      </c>
      <c r="D282" s="36"/>
      <c r="E282" s="139"/>
      <c r="F282" s="139"/>
      <c r="G282" s="141"/>
      <c r="H282" s="145">
        <f t="shared" si="14"/>
        <v>0</v>
      </c>
      <c r="I282" s="145">
        <f t="shared" si="15"/>
        <v>0</v>
      </c>
      <c r="J282" s="145">
        <f t="shared" si="16"/>
        <v>0</v>
      </c>
    </row>
    <row r="283" spans="1:10">
      <c r="A283" s="128"/>
      <c r="B283" s="129"/>
      <c r="C283" s="128"/>
      <c r="D283" s="36"/>
      <c r="E283" s="139"/>
      <c r="F283" s="139"/>
      <c r="G283" s="141"/>
      <c r="H283" s="145"/>
      <c r="I283" s="145"/>
      <c r="J283" s="145"/>
    </row>
    <row r="284" spans="1:10">
      <c r="A284" s="128">
        <v>11.8</v>
      </c>
      <c r="B284" s="129" t="s">
        <v>206</v>
      </c>
      <c r="C284" s="128" t="s">
        <v>2</v>
      </c>
      <c r="D284" s="36"/>
      <c r="E284" s="139"/>
      <c r="F284" s="139"/>
      <c r="G284" s="141"/>
      <c r="H284" s="145">
        <f t="shared" si="14"/>
        <v>0</v>
      </c>
      <c r="I284" s="145">
        <f t="shared" si="15"/>
        <v>0</v>
      </c>
      <c r="J284" s="145">
        <f t="shared" si="16"/>
        <v>0</v>
      </c>
    </row>
    <row r="285" spans="1:10">
      <c r="A285" s="128"/>
      <c r="B285" s="129"/>
      <c r="C285" s="128"/>
      <c r="D285" s="36"/>
      <c r="E285" s="139"/>
      <c r="F285" s="139"/>
      <c r="G285" s="141"/>
      <c r="H285" s="145"/>
      <c r="I285" s="145"/>
      <c r="J285" s="145"/>
    </row>
    <row r="286" spans="1:10">
      <c r="A286" s="128">
        <v>11.9</v>
      </c>
      <c r="B286" s="129" t="s">
        <v>208</v>
      </c>
      <c r="C286" s="128" t="s">
        <v>2</v>
      </c>
      <c r="D286" s="36">
        <v>10</v>
      </c>
      <c r="E286" s="139"/>
      <c r="F286" s="139"/>
      <c r="G286" s="141"/>
      <c r="H286" s="145">
        <f t="shared" si="14"/>
        <v>0</v>
      </c>
      <c r="I286" s="145">
        <f t="shared" si="15"/>
        <v>0</v>
      </c>
      <c r="J286" s="145">
        <f t="shared" si="16"/>
        <v>0</v>
      </c>
    </row>
    <row r="287" spans="1:10">
      <c r="A287" s="128"/>
      <c r="B287" s="129"/>
      <c r="C287" s="128"/>
      <c r="D287" s="36"/>
      <c r="E287" s="139"/>
      <c r="F287" s="139"/>
      <c r="G287" s="141"/>
      <c r="H287" s="145"/>
      <c r="I287" s="145"/>
      <c r="J287" s="145"/>
    </row>
    <row r="288" spans="1:10">
      <c r="A288" s="130">
        <v>11.1</v>
      </c>
      <c r="B288" s="129" t="s">
        <v>209</v>
      </c>
      <c r="C288" s="128" t="s">
        <v>2</v>
      </c>
      <c r="D288" s="36">
        <v>10</v>
      </c>
      <c r="E288" s="139"/>
      <c r="F288" s="139"/>
      <c r="G288" s="141"/>
      <c r="H288" s="145">
        <f t="shared" si="14"/>
        <v>0</v>
      </c>
      <c r="I288" s="145">
        <f t="shared" si="15"/>
        <v>0</v>
      </c>
      <c r="J288" s="145">
        <f t="shared" si="16"/>
        <v>0</v>
      </c>
    </row>
    <row r="289" spans="1:10">
      <c r="A289" s="128"/>
      <c r="B289" s="129"/>
      <c r="C289" s="128"/>
      <c r="D289" s="36"/>
      <c r="E289" s="139"/>
      <c r="F289" s="139"/>
      <c r="G289" s="141"/>
      <c r="H289" s="145"/>
      <c r="I289" s="145"/>
      <c r="J289" s="145"/>
    </row>
    <row r="290" spans="1:10">
      <c r="A290" s="128">
        <v>11.11</v>
      </c>
      <c r="B290" s="129" t="s">
        <v>222</v>
      </c>
      <c r="C290" s="128" t="s">
        <v>2</v>
      </c>
      <c r="D290" s="36">
        <v>1</v>
      </c>
      <c r="E290" s="139"/>
      <c r="F290" s="139"/>
      <c r="G290" s="141"/>
      <c r="H290" s="145">
        <f t="shared" si="14"/>
        <v>0</v>
      </c>
      <c r="I290" s="145">
        <f t="shared" si="15"/>
        <v>0</v>
      </c>
      <c r="J290" s="145">
        <f t="shared" si="16"/>
        <v>0</v>
      </c>
    </row>
    <row r="291" spans="1:10">
      <c r="A291" s="128"/>
      <c r="B291" s="129"/>
      <c r="C291" s="128"/>
      <c r="D291" s="36"/>
      <c r="E291" s="142"/>
      <c r="F291" s="142"/>
      <c r="G291" s="153"/>
      <c r="H291" s="148"/>
      <c r="I291" s="148"/>
      <c r="J291" s="148"/>
    </row>
    <row r="292" spans="1:10">
      <c r="A292" s="131"/>
      <c r="B292" s="110" t="s">
        <v>152</v>
      </c>
      <c r="C292" s="132"/>
      <c r="D292" s="18"/>
      <c r="E292" s="139"/>
      <c r="F292" s="139"/>
      <c r="G292" s="141"/>
      <c r="H292" s="147">
        <f>SUM(H264:H291)</f>
        <v>0</v>
      </c>
      <c r="I292" s="147">
        <f>SUM(I264:I291)</f>
        <v>0</v>
      </c>
      <c r="J292" s="147">
        <f>SUM(J264:J291)</f>
        <v>0</v>
      </c>
    </row>
    <row r="293" spans="1:10">
      <c r="A293" s="70"/>
      <c r="B293" s="72"/>
      <c r="C293" s="70"/>
      <c r="D293" s="18"/>
      <c r="E293" s="139"/>
      <c r="F293" s="139"/>
      <c r="G293" s="141"/>
      <c r="H293" s="145"/>
      <c r="I293" s="145"/>
      <c r="J293" s="145"/>
    </row>
  </sheetData>
  <mergeCells count="4">
    <mergeCell ref="E4:G4"/>
    <mergeCell ref="H4:J4"/>
    <mergeCell ref="A2:J2"/>
    <mergeCell ref="C3:J3"/>
  </mergeCells>
  <phoneticPr fontId="5" type="noConversion"/>
  <printOptions horizontalCentered="1"/>
  <pageMargins left="0" right="0" top="0" bottom="0" header="0" footer="0"/>
  <pageSetup scale="65" orientation="portrait" horizontalDpi="4294967293" verticalDpi="7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vt:lpstr>
      <vt:lpstr>TENDER BOQ</vt:lpstr>
      <vt:lpstr>'TENDER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2024-02-07T02:54:41Z</dcterms:modified>
</cp:coreProperties>
</file>